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0\20-057 Servicio de Restauracion\3.1 Pliego nuevo 01 otubre 2020\3.Pliego, calendario, aspectos importantes y criterios\Pliego\Anexo IV- Tarifas Generales\"/>
    </mc:Choice>
  </mc:AlternateContent>
  <xr:revisionPtr revIDLastSave="0" documentId="13_ncr:1_{3A7C9164-FEE0-43D4-9340-F2D7582DCA6C}" xr6:coauthVersionLast="45" xr6:coauthVersionMax="45" xr10:uidLastSave="{00000000-0000-0000-0000-000000000000}"/>
  <workbookProtection workbookAlgorithmName="SHA-512" workbookHashValue="h5TpIb/q+3Az4MLhZ061OOXN6JMo8dYwXLgct79f51/8pB6oi2HGEmOVVzIJuI7GafSMMUvtaJ5zAXCKQdAd0Q==" workbookSaltValue="gQsXZ/vJJs0gnGm9dcy3sw==" workbookSpinCount="100000" lockStructure="1"/>
  <bookViews>
    <workbookView xWindow="-120" yWindow="-120" windowWidth="20730" windowHeight="11160" xr2:uid="{38B85FAF-0834-4E71-AD5B-86AAE189AAEC}"/>
  </bookViews>
  <sheets>
    <sheet name="TARIFA COMEDOR IFEMA" sheetId="4" r:id="rId1"/>
    <sheet name="BEBIDA EAT&amp;GO" sheetId="1" r:id="rId2"/>
    <sheet name="COMIDA EAT&amp;GO" sheetId="2" r:id="rId3"/>
    <sheet name="MENÚS Y PLATOS SMART" sheetId="3" r:id="rId4"/>
    <sheet name="BEBIDA CLUB FERA" sheetId="5" r:id="rId5"/>
    <sheet name="COMIDA CLUB FERA " sheetId="7" r:id="rId6"/>
    <sheet name="RESTURANTE RIOJANO" sheetId="6" r:id="rId7"/>
    <sheet name="COMIDA IPM" sheetId="8" r:id="rId8"/>
    <sheet name="BEBIDA IPM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4" l="1"/>
  <c r="C10" i="4"/>
  <c r="C9" i="4"/>
  <c r="C8" i="4"/>
  <c r="C7" i="4"/>
  <c r="C6" i="4"/>
  <c r="C5" i="4"/>
  <c r="C4" i="4"/>
  <c r="C13" i="3"/>
  <c r="C38" i="3"/>
  <c r="C37" i="3"/>
  <c r="C36" i="3"/>
  <c r="C35" i="3"/>
  <c r="C34" i="3"/>
  <c r="C32" i="3"/>
  <c r="C31" i="3"/>
  <c r="C30" i="3"/>
  <c r="C29" i="3"/>
  <c r="C28" i="3"/>
  <c r="C27" i="3"/>
  <c r="C25" i="3"/>
  <c r="C24" i="3"/>
  <c r="C23" i="3"/>
  <c r="C22" i="3"/>
  <c r="C21" i="3"/>
  <c r="C20" i="3"/>
  <c r="C19" i="3"/>
  <c r="C18" i="3"/>
  <c r="C16" i="3"/>
  <c r="C15" i="3"/>
  <c r="C14" i="3"/>
  <c r="C12" i="3"/>
  <c r="C11" i="3"/>
  <c r="C10" i="3"/>
  <c r="C8" i="3"/>
  <c r="C7" i="3"/>
  <c r="C6" i="3"/>
  <c r="C5" i="3"/>
  <c r="C4" i="3"/>
  <c r="C21" i="2"/>
  <c r="C20" i="2"/>
  <c r="C19" i="2"/>
  <c r="C18" i="2"/>
  <c r="C17" i="2"/>
  <c r="C15" i="2"/>
  <c r="C14" i="2"/>
  <c r="C13" i="2"/>
  <c r="C11" i="2"/>
  <c r="C10" i="2"/>
  <c r="C9" i="2"/>
  <c r="C8" i="2"/>
  <c r="C6" i="2"/>
  <c r="C5" i="2"/>
  <c r="C4" i="2"/>
  <c r="C3" i="2"/>
  <c r="C22" i="1"/>
  <c r="C20" i="1"/>
  <c r="C19" i="1"/>
  <c r="C18" i="1"/>
  <c r="C17" i="1"/>
  <c r="C15" i="1"/>
  <c r="C14" i="1"/>
  <c r="C13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<sst xmlns="http://schemas.openxmlformats.org/spreadsheetml/2006/main" count="320" uniqueCount="275">
  <si>
    <r>
      <t xml:space="preserve">EAT&amp;GO
</t>
    </r>
    <r>
      <rPr>
        <b/>
        <sz val="10"/>
        <color theme="1"/>
        <rFont val="Calibri"/>
        <family val="2"/>
        <scheme val="minor"/>
      </rPr>
      <t xml:space="preserve">BEBIDAS </t>
    </r>
  </si>
  <si>
    <t>agua aquarel 0,50 cl.</t>
  </si>
  <si>
    <t>agua aquarel 1,50 cl.</t>
  </si>
  <si>
    <t>coca cola 0,33 cl.</t>
  </si>
  <si>
    <t>coca cola zero 0,33 cl.</t>
  </si>
  <si>
    <t>Mahou 5 estrellas lata 0,33 cl.</t>
  </si>
  <si>
    <t xml:space="preserve">Carlsberg 33 cl. </t>
  </si>
  <si>
    <t>cerveza maestra</t>
  </si>
  <si>
    <t>cerveza negra</t>
  </si>
  <si>
    <t>sin alcohol</t>
  </si>
  <si>
    <t>botellín altos de ibérico tinto</t>
  </si>
  <si>
    <t>Café solo</t>
  </si>
  <si>
    <t>Café cortado</t>
  </si>
  <si>
    <t>Smoothie naturales</t>
  </si>
  <si>
    <t xml:space="preserve">LICORES Y BEBIDAS LARGAS </t>
  </si>
  <si>
    <t>whisky</t>
  </si>
  <si>
    <t xml:space="preserve">whisky reserva </t>
  </si>
  <si>
    <t>combinado nacional</t>
  </si>
  <si>
    <t>combinado importación</t>
  </si>
  <si>
    <t>SNACKS</t>
  </si>
  <si>
    <t xml:space="preserve">patatas fritas </t>
  </si>
  <si>
    <r>
      <t xml:space="preserve">EAT&amp;GO
</t>
    </r>
    <r>
      <rPr>
        <b/>
        <sz val="10"/>
        <color theme="1"/>
        <rFont val="Calibri"/>
        <family val="2"/>
        <scheme val="minor"/>
      </rPr>
      <t>COMIDA</t>
    </r>
  </si>
  <si>
    <t>napolitana crema</t>
  </si>
  <si>
    <t>Rombo con mantequilla/mer.</t>
  </si>
  <si>
    <t>Rombo con aceite/tomate</t>
  </si>
  <si>
    <t>BOCADILLOS</t>
  </si>
  <si>
    <t>pincho de tortilla</t>
  </si>
  <si>
    <t>panini de bacon</t>
  </si>
  <si>
    <t>rustico de tortilla</t>
  </si>
  <si>
    <t>rustico de jamón ibérico</t>
  </si>
  <si>
    <t>bloomer de pavo con arándanos</t>
  </si>
  <si>
    <t>Wrap pollo al curry</t>
  </si>
  <si>
    <t>POSTRES</t>
  </si>
  <si>
    <t>pieza de fruta</t>
  </si>
  <si>
    <t>yogurt artesano Pastoret</t>
  </si>
  <si>
    <t>yogurt kaiku con cereales</t>
  </si>
  <si>
    <t>copa fruta cutting 250 gr.</t>
  </si>
  <si>
    <t xml:space="preserve">croissant mantequilla </t>
  </si>
  <si>
    <t>SANDWICH Y ENSALADAS</t>
  </si>
  <si>
    <t>ensaladas variadas</t>
  </si>
  <si>
    <t>tartas variadas</t>
  </si>
  <si>
    <t>SMART</t>
  </si>
  <si>
    <t>MENUS</t>
  </si>
  <si>
    <t>feria</t>
  </si>
  <si>
    <t>feria parrilla</t>
  </si>
  <si>
    <t>montaje</t>
  </si>
  <si>
    <t>Menú Expositor</t>
  </si>
  <si>
    <t>Expositor Parrilla</t>
  </si>
  <si>
    <t>ENTRANTES</t>
  </si>
  <si>
    <t>gazpacho</t>
  </si>
  <si>
    <t>croquetas caseras(6 unid)</t>
  </si>
  <si>
    <t xml:space="preserve">ensaladilla rusa </t>
  </si>
  <si>
    <t>pasta del día</t>
  </si>
  <si>
    <t xml:space="preserve">guiso del día </t>
  </si>
  <si>
    <t xml:space="preserve">verduras del día </t>
  </si>
  <si>
    <t xml:space="preserve">PLATOS PRINCIPALES </t>
  </si>
  <si>
    <t>pollo asado con manzanas</t>
  </si>
  <si>
    <t xml:space="preserve">albóndigas con salsa </t>
  </si>
  <si>
    <t>carrillera ibérica</t>
  </si>
  <si>
    <t>costillar ibérico</t>
  </si>
  <si>
    <t>codillo de cerdo asado</t>
  </si>
  <si>
    <t>merluza a la romana</t>
  </si>
  <si>
    <t>bacalao con tomate conf.</t>
  </si>
  <si>
    <t xml:space="preserve">paella </t>
  </si>
  <si>
    <t xml:space="preserve">PARRILLA </t>
  </si>
  <si>
    <t>atún con aliño oriental</t>
  </si>
  <si>
    <t>lomo de atún rojo parrilla</t>
  </si>
  <si>
    <t>Salmon fresco parrilla</t>
  </si>
  <si>
    <t>entrecot</t>
  </si>
  <si>
    <t xml:space="preserve">pechuga de pollo a la plancha </t>
  </si>
  <si>
    <t xml:space="preserve">bistec de ternera </t>
  </si>
  <si>
    <t>SHOW COOKING</t>
  </si>
  <si>
    <t>hamburguesa gastro</t>
  </si>
  <si>
    <t>brocheta de pavo</t>
  </si>
  <si>
    <t xml:space="preserve">secreto ibérico </t>
  </si>
  <si>
    <t>pasta fresca (tagliatelle etc.)</t>
  </si>
  <si>
    <t xml:space="preserve">wok de pollo </t>
  </si>
  <si>
    <t>ensaladas</t>
  </si>
  <si>
    <t>COMEDOR IFEMA</t>
  </si>
  <si>
    <t>menú completo</t>
  </si>
  <si>
    <t xml:space="preserve">medio menú </t>
  </si>
  <si>
    <t xml:space="preserve">picnic </t>
  </si>
  <si>
    <t xml:space="preserve">Menu becario </t>
  </si>
  <si>
    <t>Menu especial</t>
  </si>
  <si>
    <t>Menu colaborador</t>
  </si>
  <si>
    <t>Bebida adicional</t>
  </si>
  <si>
    <t>Agua adicional</t>
  </si>
  <si>
    <t>refresco botella 0,20</t>
  </si>
  <si>
    <t>cerveza sin lata</t>
  </si>
  <si>
    <t>cerveza barril</t>
  </si>
  <si>
    <t>VINOS</t>
  </si>
  <si>
    <t>Arnegi 0,75 tinto</t>
  </si>
  <si>
    <t>Monologo</t>
  </si>
  <si>
    <t>Viña pomal</t>
  </si>
  <si>
    <t>Ramon bilbao</t>
  </si>
  <si>
    <t>El hobre bala</t>
  </si>
  <si>
    <t>Condado de oriza</t>
  </si>
  <si>
    <t>Muss</t>
  </si>
  <si>
    <t>Muss magnun</t>
  </si>
  <si>
    <t>El pispa</t>
  </si>
  <si>
    <t>Copa de vino</t>
  </si>
  <si>
    <t>Rosado las campanas</t>
  </si>
  <si>
    <t>Marques de riscal</t>
  </si>
  <si>
    <t>El perro verde</t>
  </si>
  <si>
    <t>Casa luz</t>
  </si>
  <si>
    <t>Pulpo albariño</t>
  </si>
  <si>
    <t>Legaris</t>
  </si>
  <si>
    <t>CAFES</t>
  </si>
  <si>
    <t>Carajillo</t>
  </si>
  <si>
    <t>tes (calidad superior)</t>
  </si>
  <si>
    <r>
      <t xml:space="preserve">CLUB FERIA
</t>
    </r>
    <r>
      <rPr>
        <b/>
        <sz val="10"/>
        <color theme="1"/>
        <rFont val="Calibri"/>
        <family val="2"/>
        <scheme val="minor"/>
      </rPr>
      <t xml:space="preserve">BEBIDAS </t>
    </r>
  </si>
  <si>
    <t>AGUAS</t>
  </si>
  <si>
    <t xml:space="preserve">agua </t>
  </si>
  <si>
    <t>agua aquarel 1,00cl.</t>
  </si>
  <si>
    <t>agua VICCHI con gas 0,50 cl.</t>
  </si>
  <si>
    <t>REFRESCOS Y CERVEZAS</t>
  </si>
  <si>
    <t>refresco lata</t>
  </si>
  <si>
    <t>cerveza bot  0,33 cl.</t>
  </si>
  <si>
    <t>zumo de naranja natural</t>
  </si>
  <si>
    <t>combinado premiun</t>
  </si>
  <si>
    <r>
      <t xml:space="preserve">CLUB FERIA
</t>
    </r>
    <r>
      <rPr>
        <b/>
        <sz val="10"/>
        <color theme="1"/>
        <rFont val="Calibri"/>
        <family val="2"/>
        <scheme val="minor"/>
      </rPr>
      <t xml:space="preserve">COMIDA </t>
    </r>
  </si>
  <si>
    <t>ENTRADAS</t>
  </si>
  <si>
    <t>Jamon D.O. Huelva</t>
  </si>
  <si>
    <t>Surtido queso</t>
  </si>
  <si>
    <t>Foie mi cuit</t>
  </si>
  <si>
    <t>BARRA</t>
  </si>
  <si>
    <t>Pincho de tortilla</t>
  </si>
  <si>
    <t>Sandwich CLUB FERIA</t>
  </si>
  <si>
    <t>Sandwich mixto</t>
  </si>
  <si>
    <t>Sandwich mixto c/huevo</t>
  </si>
  <si>
    <t>Sandwich vegetal</t>
  </si>
  <si>
    <t>Montadito/pulga</t>
  </si>
  <si>
    <t>Tostas</t>
  </si>
  <si>
    <t>Bocadillo de jamon iberico</t>
  </si>
  <si>
    <t>Bocadillo de jamon serrano</t>
  </si>
  <si>
    <t>Bocadillo de jamon y queso</t>
  </si>
  <si>
    <t>Bocadillo de chorizo</t>
  </si>
  <si>
    <t>Bocadillo de tortilla francesa</t>
  </si>
  <si>
    <t>Bocadillo caliente</t>
  </si>
  <si>
    <t>Tortilla entera</t>
  </si>
  <si>
    <t>mini bolleria</t>
  </si>
  <si>
    <t>tostada</t>
  </si>
  <si>
    <t>croisant plancha</t>
  </si>
  <si>
    <t>muffing</t>
  </si>
  <si>
    <t>racion pastas</t>
  </si>
  <si>
    <t>PLATOS</t>
  </si>
  <si>
    <t>Rabo de toro</t>
  </si>
  <si>
    <t>Huevos camperos</t>
  </si>
  <si>
    <t>Solomillo de ternera</t>
  </si>
  <si>
    <t>Croquetas de jamón</t>
  </si>
  <si>
    <t>Paletilla de cordero</t>
  </si>
  <si>
    <t>Carrillera</t>
  </si>
  <si>
    <t>Pescado del día</t>
  </si>
  <si>
    <t>Bacalao a baja temperatura</t>
  </si>
  <si>
    <t>Guiso del día</t>
  </si>
  <si>
    <t>Pan</t>
  </si>
  <si>
    <t>1/2 Menú día</t>
  </si>
  <si>
    <t>Menú día</t>
  </si>
  <si>
    <t>Tortilla francesa</t>
  </si>
  <si>
    <t>ENSALADAS</t>
  </si>
  <si>
    <t>Mixta</t>
  </si>
  <si>
    <t>Esparragos</t>
  </si>
  <si>
    <t>Queso de cabra</t>
  </si>
  <si>
    <t>Ensalada de tomate</t>
  </si>
  <si>
    <t>Arroz con leche</t>
  </si>
  <si>
    <t>Porción de tarta</t>
  </si>
  <si>
    <t>Crumble de manazana</t>
  </si>
  <si>
    <t>Chocolate blanco</t>
  </si>
  <si>
    <t>Tarta de cuajada</t>
  </si>
  <si>
    <t xml:space="preserve">PVP
</t>
  </si>
  <si>
    <t xml:space="preserve">PRECIOS
</t>
  </si>
  <si>
    <t>RESTAURANTE RIOJANO</t>
  </si>
  <si>
    <t>Jamon iberico D.O.huelva</t>
  </si>
  <si>
    <t>Micuit de foie, confitura y praline</t>
  </si>
  <si>
    <t>Croquetas de jamon, bacalao y puerros</t>
  </si>
  <si>
    <t>Ensalada de pimientos asados,ventresca</t>
  </si>
  <si>
    <t>Parrillada de verduras y queso de cabra</t>
  </si>
  <si>
    <t>Pochas con morro y calamarcitos</t>
  </si>
  <si>
    <t>Arroz meloso de codorniz y setas</t>
  </si>
  <si>
    <t>Lomo de bacalao con pil pil ligero</t>
  </si>
  <si>
    <t>Solomillo de ternera con graten de patata</t>
  </si>
  <si>
    <t>carrillera iberica cocion tradicional</t>
  </si>
  <si>
    <t>Ensalada de frutas de temporada</t>
  </si>
  <si>
    <t>Tatin de manzana con helado de v.</t>
  </si>
  <si>
    <t>Arroz con leche gratinado con franb.</t>
  </si>
  <si>
    <t>Coulandt de chocolate con Helado</t>
  </si>
  <si>
    <t>VINOS BLANCOS</t>
  </si>
  <si>
    <t>Casa luz verdejo D.O. Rueda</t>
  </si>
  <si>
    <t>Legaris D.O. Ribera del Duero</t>
  </si>
  <si>
    <t>Albariño Pulpo D.O. Rias Baixas</t>
  </si>
  <si>
    <t>ESPUMOSOS</t>
  </si>
  <si>
    <t>Juve camps Milessime</t>
  </si>
  <si>
    <t>Henry Abele Brut Champagne</t>
  </si>
  <si>
    <t>Moet chandon Brut Champagne</t>
  </si>
  <si>
    <t>ROSADOS</t>
  </si>
  <si>
    <t>Castillo de monjardin</t>
  </si>
  <si>
    <t>TINTOS</t>
  </si>
  <si>
    <t>Monologo D.O. Rioja</t>
  </si>
  <si>
    <t>Condado de oriza crianza D.O. Ribera del duero</t>
  </si>
  <si>
    <t>Ramon Bilbao crianza D.O. Rioja</t>
  </si>
  <si>
    <t>Toralto crianza D.O. Toro</t>
  </si>
  <si>
    <t>Viña pomal reserva D.O. Rioja</t>
  </si>
  <si>
    <r>
      <t xml:space="preserve">IPM
</t>
    </r>
    <r>
      <rPr>
        <b/>
        <sz val="10"/>
        <color theme="1"/>
        <rFont val="Calibri"/>
        <family val="2"/>
        <scheme val="minor"/>
      </rPr>
      <t xml:space="preserve">COMIDA </t>
    </r>
  </si>
  <si>
    <t>Bolsa patatas Chips</t>
  </si>
  <si>
    <t>BOLLERIA</t>
  </si>
  <si>
    <t>croisant</t>
  </si>
  <si>
    <t>napolitana chocolate</t>
  </si>
  <si>
    <t>palmera de chocolate</t>
  </si>
  <si>
    <t>palmera de azucar</t>
  </si>
  <si>
    <t>pepito de crema</t>
  </si>
  <si>
    <t>cokie con stelvia</t>
  </si>
  <si>
    <t>muffing doble choco 85 gr</t>
  </si>
  <si>
    <t>flauta de jamon iberico y salmorejo</t>
  </si>
  <si>
    <t>flauta de salmon y queso crema</t>
  </si>
  <si>
    <t>mini flautin de jamon</t>
  </si>
  <si>
    <t>mini flautin de atun</t>
  </si>
  <si>
    <t>rustico de jamon iberico</t>
  </si>
  <si>
    <t>SANDWICH</t>
  </si>
  <si>
    <t>bloomer de pavo con arandanos</t>
  </si>
  <si>
    <t>wrapp pollo al curry</t>
  </si>
  <si>
    <t>wrapp jamon y queso</t>
  </si>
  <si>
    <t>wrapp roast beef</t>
  </si>
  <si>
    <t>sw vegano</t>
  </si>
  <si>
    <t>sw pollo texas</t>
  </si>
  <si>
    <t>sw mediterraneo atún</t>
  </si>
  <si>
    <t>sw italian club</t>
  </si>
  <si>
    <t>sw mixto</t>
  </si>
  <si>
    <t>yogourt danonne</t>
  </si>
  <si>
    <t>tarta variada</t>
  </si>
  <si>
    <t>pan</t>
  </si>
  <si>
    <t>menu</t>
  </si>
  <si>
    <t>1/2 menu</t>
  </si>
  <si>
    <t>agua aquarel 0,50 cl</t>
  </si>
  <si>
    <t>agua fonter con gas 0,50 cl</t>
  </si>
  <si>
    <t>REFRESCOS</t>
  </si>
  <si>
    <t>coca cola 0,33 cl</t>
  </si>
  <si>
    <t>coca cola zero 0,33 cl</t>
  </si>
  <si>
    <t>fanta naranja Zero 0,33 cl</t>
  </si>
  <si>
    <t>fanta limon zero 0,33 cl</t>
  </si>
  <si>
    <t>aquarius limon</t>
  </si>
  <si>
    <t>aquarius naranja</t>
  </si>
  <si>
    <t>nestea</t>
  </si>
  <si>
    <t>tonica spchews</t>
  </si>
  <si>
    <t>gaseosa 0,33 cl</t>
  </si>
  <si>
    <t>CERVEZAS</t>
  </si>
  <si>
    <t>mahou 5 estrellas lata 0,33 cl</t>
  </si>
  <si>
    <t>cerveza artesana</t>
  </si>
  <si>
    <t>cerveza mixta</t>
  </si>
  <si>
    <t>casemiro</t>
  </si>
  <si>
    <t>botellin altos de iberico tinto</t>
  </si>
  <si>
    <t>botellin mayoral tinto</t>
  </si>
  <si>
    <t>botellin blanco</t>
  </si>
  <si>
    <t>botella rosado 0,70 cl</t>
  </si>
  <si>
    <t>casa luz 0,70 cl blanco</t>
  </si>
  <si>
    <t>arnegui 0,70 cl tinto</t>
  </si>
  <si>
    <t>vino crianza</t>
  </si>
  <si>
    <t>BEBIDAS CALIENTES</t>
  </si>
  <si>
    <t>Café con leche</t>
  </si>
  <si>
    <t>Café doble</t>
  </si>
  <si>
    <t>tes</t>
  </si>
  <si>
    <t>tes premium</t>
  </si>
  <si>
    <t>capuccino</t>
  </si>
  <si>
    <t>café bombon</t>
  </si>
  <si>
    <t xml:space="preserve">desayuno A: café+ bollo o tostada </t>
  </si>
  <si>
    <t>desayuno B: café+ bollo o tostada  + zumo</t>
  </si>
  <si>
    <t>ZUMOS</t>
  </si>
  <si>
    <t>smothie naturales</t>
  </si>
  <si>
    <t>zumo naranja natural</t>
  </si>
  <si>
    <t>LICORES Y BEBIDAS LARGAS</t>
  </si>
  <si>
    <t>copa licor</t>
  </si>
  <si>
    <t>whisky reserva</t>
  </si>
  <si>
    <t>combinado premium</t>
  </si>
  <si>
    <t>vermuth</t>
  </si>
  <si>
    <t>patatas fritas</t>
  </si>
  <si>
    <t>bolsa hielo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</si>
</sst>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0" xfId="1" applyNumberFormat="1" applyFont="1" applyAlignment="1">
      <alignment horizontal="center"/>
    </xf>
    <xf numFmtId="0" fontId="7" fillId="0" borderId="0" xfId="0" applyFont="1"/>
    <xf numFmtId="0" fontId="3" fillId="0" borderId="0" xfId="0" applyFont="1"/>
    <xf numFmtId="164" fontId="8" fillId="0" borderId="0" xfId="0" applyNumberFormat="1" applyFont="1" applyAlignment="1">
      <alignment horizontal="center"/>
    </xf>
    <xf numFmtId="0" fontId="2" fillId="0" borderId="0" xfId="0" applyFont="1"/>
    <xf numFmtId="0" fontId="8" fillId="0" borderId="0" xfId="0" applyFont="1"/>
    <xf numFmtId="164" fontId="0" fillId="0" borderId="2" xfId="1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1" applyNumberFormat="1" applyFont="1" applyBorder="1" applyAlignment="1">
      <alignment horizontal="center"/>
    </xf>
    <xf numFmtId="0" fontId="0" fillId="0" borderId="4" xfId="0" applyBorder="1"/>
    <xf numFmtId="0" fontId="5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6" xfId="0" applyBorder="1"/>
    <xf numFmtId="164" fontId="0" fillId="0" borderId="4" xfId="1" applyNumberFormat="1" applyFont="1" applyBorder="1" applyAlignment="1">
      <alignment horizontal="center"/>
    </xf>
    <xf numFmtId="164" fontId="7" fillId="0" borderId="4" xfId="0" applyNumberFormat="1" applyFon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/>
    <xf numFmtId="164" fontId="0" fillId="0" borderId="3" xfId="0" applyNumberFormat="1" applyBorder="1"/>
    <xf numFmtId="0" fontId="0" fillId="0" borderId="4" xfId="0" applyBorder="1" applyAlignment="1">
      <alignment horizontal="center"/>
    </xf>
    <xf numFmtId="164" fontId="0" fillId="0" borderId="4" xfId="0" applyNumberFormat="1" applyBorder="1"/>
    <xf numFmtId="164" fontId="0" fillId="0" borderId="6" xfId="0" applyNumberFormat="1" applyBorder="1"/>
    <xf numFmtId="0" fontId="4" fillId="0" borderId="1" xfId="0" applyFont="1" applyBorder="1" applyAlignment="1">
      <alignment horizontal="center" vertical="center"/>
    </xf>
    <xf numFmtId="164" fontId="0" fillId="0" borderId="2" xfId="1" applyNumberFormat="1" applyFont="1" applyBorder="1" applyAlignment="1">
      <alignment horizontal="center" vertical="center"/>
    </xf>
    <xf numFmtId="0" fontId="0" fillId="0" borderId="4" xfId="0" applyBorder="1" applyAlignment="1">
      <alignment wrapText="1"/>
    </xf>
    <xf numFmtId="164" fontId="0" fillId="0" borderId="4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164" fontId="8" fillId="0" borderId="3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164" fontId="8" fillId="0" borderId="2" xfId="0" applyNumberFormat="1" applyFont="1" applyFill="1" applyBorder="1" applyAlignment="1">
      <alignment horizontal="center"/>
    </xf>
    <xf numFmtId="8" fontId="0" fillId="0" borderId="0" xfId="0" applyNumberFormat="1"/>
    <xf numFmtId="0" fontId="3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/>
    </xf>
    <xf numFmtId="0" fontId="0" fillId="0" borderId="4" xfId="0" applyFill="1" applyBorder="1"/>
    <xf numFmtId="0" fontId="0" fillId="0" borderId="6" xfId="0" applyFill="1" applyBorder="1"/>
    <xf numFmtId="0" fontId="0" fillId="0" borderId="4" xfId="0" applyFont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5" fillId="0" borderId="0" xfId="0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EBD3A-E682-4411-BC40-49A7B99F8C34}">
  <dimension ref="B1:D11"/>
  <sheetViews>
    <sheetView tabSelected="1" workbookViewId="0">
      <selection activeCell="C2" sqref="C2:D2"/>
    </sheetView>
  </sheetViews>
  <sheetFormatPr baseColWidth="10" defaultRowHeight="15" x14ac:dyDescent="0.25"/>
  <cols>
    <col min="1" max="1" width="21.7109375" bestFit="1" customWidth="1"/>
    <col min="2" max="2" width="23.85546875" customWidth="1"/>
    <col min="3" max="3" width="9.85546875" customWidth="1"/>
  </cols>
  <sheetData>
    <row r="1" spans="2:4" ht="15.75" thickBot="1" x14ac:dyDescent="0.3"/>
    <row r="2" spans="2:4" ht="30.75" thickBot="1" x14ac:dyDescent="0.3">
      <c r="B2" s="28" t="s">
        <v>78</v>
      </c>
      <c r="C2" s="20" t="s">
        <v>170</v>
      </c>
      <c r="D2" s="21" t="s">
        <v>169</v>
      </c>
    </row>
    <row r="3" spans="2:4" x14ac:dyDescent="0.25">
      <c r="B3" s="13" t="s">
        <v>42</v>
      </c>
      <c r="C3" s="25"/>
      <c r="D3" s="22"/>
    </row>
    <row r="4" spans="2:4" x14ac:dyDescent="0.25">
      <c r="B4" s="11" t="s">
        <v>79</v>
      </c>
      <c r="C4" s="26">
        <f>D4/1.1</f>
        <v>6.4545454545454541</v>
      </c>
      <c r="D4" s="23">
        <v>7.1</v>
      </c>
    </row>
    <row r="5" spans="2:4" x14ac:dyDescent="0.25">
      <c r="B5" s="11" t="s">
        <v>80</v>
      </c>
      <c r="C5" s="26">
        <f t="shared" ref="C5:C11" si="0">D5/1.1</f>
        <v>4.6363636363636358</v>
      </c>
      <c r="D5" s="23">
        <v>5.0999999999999996</v>
      </c>
    </row>
    <row r="6" spans="2:4" x14ac:dyDescent="0.25">
      <c r="B6" s="11" t="s">
        <v>81</v>
      </c>
      <c r="C6" s="26">
        <f t="shared" si="0"/>
        <v>3.5</v>
      </c>
      <c r="D6" s="23">
        <v>3.85</v>
      </c>
    </row>
    <row r="7" spans="2:4" x14ac:dyDescent="0.25">
      <c r="B7" s="11" t="s">
        <v>82</v>
      </c>
      <c r="C7" s="26">
        <f t="shared" si="0"/>
        <v>6.4545454545454541</v>
      </c>
      <c r="D7" s="23">
        <v>7.1</v>
      </c>
    </row>
    <row r="8" spans="2:4" x14ac:dyDescent="0.25">
      <c r="B8" s="11" t="s">
        <v>83</v>
      </c>
      <c r="C8" s="26">
        <f t="shared" si="0"/>
        <v>7.7727272727272725</v>
      </c>
      <c r="D8" s="23">
        <v>8.5500000000000007</v>
      </c>
    </row>
    <row r="9" spans="2:4" x14ac:dyDescent="0.25">
      <c r="B9" s="11" t="s">
        <v>84</v>
      </c>
      <c r="C9" s="26">
        <f t="shared" si="0"/>
        <v>10.045454545454545</v>
      </c>
      <c r="D9" s="23">
        <v>11.05</v>
      </c>
    </row>
    <row r="10" spans="2:4" x14ac:dyDescent="0.25">
      <c r="B10" s="11" t="s">
        <v>85</v>
      </c>
      <c r="C10" s="26">
        <f t="shared" si="0"/>
        <v>0.72727272727272729</v>
      </c>
      <c r="D10" s="23">
        <v>0.8</v>
      </c>
    </row>
    <row r="11" spans="2:4" ht="15.75" thickBot="1" x14ac:dyDescent="0.3">
      <c r="B11" s="14" t="s">
        <v>86</v>
      </c>
      <c r="C11" s="27">
        <f t="shared" si="0"/>
        <v>0.59090909090909083</v>
      </c>
      <c r="D11" s="24">
        <v>0.65</v>
      </c>
    </row>
  </sheetData>
  <sheetProtection algorithmName="SHA-512" hashValue="JGTvOHh2tbBfEjqOtd1IWQbBkE7ib3FWDz5aiq+crq8T/nyCjF2lyLACzpfwaPb3chUuaIwPzAV2X/CwAR2iHw==" saltValue="kNoYJorD+dyhvfflgPK0N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BDEE8-0A29-49D6-A98A-088D130075B0}">
  <dimension ref="B1:D23"/>
  <sheetViews>
    <sheetView topLeftCell="A7" workbookViewId="0">
      <selection activeCell="C2" sqref="C2:D2"/>
    </sheetView>
  </sheetViews>
  <sheetFormatPr baseColWidth="10" defaultRowHeight="15" x14ac:dyDescent="0.25"/>
  <cols>
    <col min="1" max="1" width="27.140625" bestFit="1" customWidth="1"/>
    <col min="2" max="2" width="36" customWidth="1"/>
    <col min="3" max="3" width="15.28515625" customWidth="1"/>
  </cols>
  <sheetData>
    <row r="1" spans="2:4" ht="15.75" thickBot="1" x14ac:dyDescent="0.3"/>
    <row r="2" spans="2:4" ht="32.25" thickBot="1" x14ac:dyDescent="0.3">
      <c r="B2" s="19" t="s">
        <v>0</v>
      </c>
      <c r="C2" s="20" t="s">
        <v>170</v>
      </c>
      <c r="D2" s="21" t="s">
        <v>169</v>
      </c>
    </row>
    <row r="3" spans="2:4" x14ac:dyDescent="0.25">
      <c r="B3" s="11" t="s">
        <v>1</v>
      </c>
      <c r="C3" s="15">
        <f>D3/1.1</f>
        <v>2.0454545454545454</v>
      </c>
      <c r="D3" s="7">
        <v>2.25</v>
      </c>
    </row>
    <row r="4" spans="2:4" x14ac:dyDescent="0.25">
      <c r="B4" s="11" t="s">
        <v>2</v>
      </c>
      <c r="C4" s="15">
        <f t="shared" ref="C4:C22" si="0">D4/1.1</f>
        <v>2.5909090909090908</v>
      </c>
      <c r="D4" s="7">
        <v>2.85</v>
      </c>
    </row>
    <row r="5" spans="2:4" x14ac:dyDescent="0.25">
      <c r="B5" s="11" t="s">
        <v>3</v>
      </c>
      <c r="C5" s="15">
        <f t="shared" si="0"/>
        <v>2.8636363636363633</v>
      </c>
      <c r="D5" s="7">
        <v>3.15</v>
      </c>
    </row>
    <row r="6" spans="2:4" x14ac:dyDescent="0.25">
      <c r="B6" s="11" t="s">
        <v>4</v>
      </c>
      <c r="C6" s="15">
        <f t="shared" si="0"/>
        <v>2.8636363636363633</v>
      </c>
      <c r="D6" s="7">
        <v>3.15</v>
      </c>
    </row>
    <row r="7" spans="2:4" x14ac:dyDescent="0.25">
      <c r="B7" s="11" t="s">
        <v>5</v>
      </c>
      <c r="C7" s="15">
        <f t="shared" si="0"/>
        <v>3.0454545454545454</v>
      </c>
      <c r="D7" s="7">
        <v>3.35</v>
      </c>
    </row>
    <row r="8" spans="2:4" x14ac:dyDescent="0.25">
      <c r="B8" s="11" t="s">
        <v>6</v>
      </c>
      <c r="C8" s="15">
        <f t="shared" si="0"/>
        <v>3.5</v>
      </c>
      <c r="D8" s="7">
        <v>3.85</v>
      </c>
    </row>
    <row r="9" spans="2:4" x14ac:dyDescent="0.25">
      <c r="B9" s="11" t="s">
        <v>7</v>
      </c>
      <c r="C9" s="15">
        <f t="shared" si="0"/>
        <v>3.5</v>
      </c>
      <c r="D9" s="7">
        <v>3.85</v>
      </c>
    </row>
    <row r="10" spans="2:4" x14ac:dyDescent="0.25">
      <c r="B10" s="11" t="s">
        <v>8</v>
      </c>
      <c r="C10" s="15">
        <f t="shared" si="0"/>
        <v>3.5</v>
      </c>
      <c r="D10" s="7">
        <v>3.85</v>
      </c>
    </row>
    <row r="11" spans="2:4" x14ac:dyDescent="0.25">
      <c r="B11" s="11" t="s">
        <v>9</v>
      </c>
      <c r="C11" s="15">
        <f t="shared" si="0"/>
        <v>3.0454545454545454</v>
      </c>
      <c r="D11" s="7">
        <v>3.35</v>
      </c>
    </row>
    <row r="12" spans="2:4" x14ac:dyDescent="0.25">
      <c r="B12" s="11" t="s">
        <v>10</v>
      </c>
      <c r="C12" s="15">
        <f t="shared" si="0"/>
        <v>4.9090909090909092</v>
      </c>
      <c r="D12" s="7">
        <v>5.4</v>
      </c>
    </row>
    <row r="13" spans="2:4" x14ac:dyDescent="0.25">
      <c r="B13" s="11" t="s">
        <v>11</v>
      </c>
      <c r="C13" s="15">
        <f t="shared" si="0"/>
        <v>1.6818181818181817</v>
      </c>
      <c r="D13" s="7">
        <v>1.85</v>
      </c>
    </row>
    <row r="14" spans="2:4" x14ac:dyDescent="0.25">
      <c r="B14" s="11" t="s">
        <v>12</v>
      </c>
      <c r="C14" s="15">
        <f t="shared" si="0"/>
        <v>1.9545454545454544</v>
      </c>
      <c r="D14" s="7">
        <v>2.15</v>
      </c>
    </row>
    <row r="15" spans="2:4" x14ac:dyDescent="0.25">
      <c r="B15" s="11" t="s">
        <v>13</v>
      </c>
      <c r="C15" s="15">
        <f t="shared" si="0"/>
        <v>3.2727272727272725</v>
      </c>
      <c r="D15" s="7">
        <v>3.6</v>
      </c>
    </row>
    <row r="16" spans="2:4" s="2" customFormat="1" ht="12.75" x14ac:dyDescent="0.2">
      <c r="B16" s="12" t="s">
        <v>14</v>
      </c>
      <c r="C16" s="16"/>
      <c r="D16" s="8"/>
    </row>
    <row r="17" spans="2:4" x14ac:dyDescent="0.25">
      <c r="B17" s="11" t="s">
        <v>15</v>
      </c>
      <c r="C17" s="15">
        <f t="shared" si="0"/>
        <v>6.7272727272727266</v>
      </c>
      <c r="D17" s="7">
        <v>7.4</v>
      </c>
    </row>
    <row r="18" spans="2:4" x14ac:dyDescent="0.25">
      <c r="B18" s="11" t="s">
        <v>16</v>
      </c>
      <c r="C18" s="15">
        <f t="shared" si="0"/>
        <v>7.6818181818181808</v>
      </c>
      <c r="D18" s="7">
        <v>8.4499999999999993</v>
      </c>
    </row>
    <row r="19" spans="2:4" x14ac:dyDescent="0.25">
      <c r="B19" s="11" t="s">
        <v>17</v>
      </c>
      <c r="C19" s="15">
        <f t="shared" si="0"/>
        <v>7.7272727272727266</v>
      </c>
      <c r="D19" s="7">
        <v>8.5</v>
      </c>
    </row>
    <row r="20" spans="2:4" x14ac:dyDescent="0.25">
      <c r="B20" s="11" t="s">
        <v>18</v>
      </c>
      <c r="C20" s="15">
        <f t="shared" si="0"/>
        <v>9.5909090909090899</v>
      </c>
      <c r="D20" s="7">
        <v>10.55</v>
      </c>
    </row>
    <row r="21" spans="2:4" x14ac:dyDescent="0.25">
      <c r="B21" s="13" t="s">
        <v>19</v>
      </c>
      <c r="C21" s="17"/>
      <c r="D21" s="9"/>
    </row>
    <row r="22" spans="2:4" ht="15.75" thickBot="1" x14ac:dyDescent="0.3">
      <c r="B22" s="14" t="s">
        <v>20</v>
      </c>
      <c r="C22" s="18">
        <f t="shared" si="0"/>
        <v>1.7727272727272725</v>
      </c>
      <c r="D22" s="10">
        <v>1.95</v>
      </c>
    </row>
    <row r="23" spans="2:4" x14ac:dyDescent="0.25">
      <c r="B23" s="1"/>
      <c r="C23" s="1"/>
    </row>
  </sheetData>
  <sheetProtection algorithmName="SHA-512" hashValue="t0Mp/2Va1y1HIWux1yR1gW++55BJgwgso7zO7AjkfFFUJ3HBX+BYCr2Xu/Vim+6ttM4YKRP7gwwjM3yj0bKXYA==" saltValue="BRiCx0BWf5/MU8zHMjIyCg==" spinCount="100000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98CB7-910F-4AF6-8C4C-E79B585B1185}">
  <dimension ref="A1:D29"/>
  <sheetViews>
    <sheetView workbookViewId="0">
      <selection activeCell="B7" sqref="B7"/>
    </sheetView>
  </sheetViews>
  <sheetFormatPr baseColWidth="10" defaultRowHeight="15" x14ac:dyDescent="0.25"/>
  <cols>
    <col min="1" max="1" width="29.5703125" bestFit="1" customWidth="1"/>
    <col min="2" max="2" width="28.28515625" customWidth="1"/>
  </cols>
  <sheetData>
    <row r="1" spans="2:4" ht="15.75" thickBot="1" x14ac:dyDescent="0.3"/>
    <row r="2" spans="2:4" ht="33" thickBot="1" x14ac:dyDescent="0.3">
      <c r="B2" s="32" t="s">
        <v>21</v>
      </c>
      <c r="C2" s="20" t="s">
        <v>170</v>
      </c>
      <c r="D2" s="21" t="s">
        <v>169</v>
      </c>
    </row>
    <row r="3" spans="2:4" x14ac:dyDescent="0.25">
      <c r="B3" s="30" t="s">
        <v>37</v>
      </c>
      <c r="C3" s="31">
        <f t="shared" ref="C3:C21" si="0">D3/1.1</f>
        <v>2.2727272727272725</v>
      </c>
      <c r="D3" s="29">
        <v>2.5</v>
      </c>
    </row>
    <row r="4" spans="2:4" x14ac:dyDescent="0.25">
      <c r="B4" s="11" t="s">
        <v>22</v>
      </c>
      <c r="C4" s="15">
        <f t="shared" si="0"/>
        <v>2.2727272727272725</v>
      </c>
      <c r="D4" s="7">
        <v>2.5</v>
      </c>
    </row>
    <row r="5" spans="2:4" x14ac:dyDescent="0.25">
      <c r="B5" s="11" t="s">
        <v>23</v>
      </c>
      <c r="C5" s="15">
        <f t="shared" si="0"/>
        <v>2.1818181818181817</v>
      </c>
      <c r="D5" s="7">
        <v>2.4</v>
      </c>
    </row>
    <row r="6" spans="2:4" x14ac:dyDescent="0.25">
      <c r="B6" s="11" t="s">
        <v>24</v>
      </c>
      <c r="C6" s="15">
        <f t="shared" si="0"/>
        <v>2.1818181818181817</v>
      </c>
      <c r="D6" s="7">
        <v>2.4</v>
      </c>
    </row>
    <row r="7" spans="2:4" x14ac:dyDescent="0.25">
      <c r="B7" s="13" t="s">
        <v>25</v>
      </c>
      <c r="C7" s="26"/>
      <c r="D7" s="23"/>
    </row>
    <row r="8" spans="2:4" x14ac:dyDescent="0.25">
      <c r="B8" s="11" t="s">
        <v>26</v>
      </c>
      <c r="C8" s="15">
        <f t="shared" si="0"/>
        <v>3.5</v>
      </c>
      <c r="D8" s="7">
        <v>3.85</v>
      </c>
    </row>
    <row r="9" spans="2:4" x14ac:dyDescent="0.25">
      <c r="B9" s="11" t="s">
        <v>27</v>
      </c>
      <c r="C9" s="15">
        <f t="shared" si="0"/>
        <v>6.545454545454545</v>
      </c>
      <c r="D9" s="7">
        <v>7.2</v>
      </c>
    </row>
    <row r="10" spans="2:4" x14ac:dyDescent="0.25">
      <c r="B10" s="11" t="s">
        <v>28</v>
      </c>
      <c r="C10" s="15">
        <f t="shared" si="0"/>
        <v>5.545454545454545</v>
      </c>
      <c r="D10" s="7">
        <v>6.1</v>
      </c>
    </row>
    <row r="11" spans="2:4" x14ac:dyDescent="0.25">
      <c r="B11" s="11" t="s">
        <v>29</v>
      </c>
      <c r="C11" s="15">
        <f t="shared" si="0"/>
        <v>6.6818181818181808</v>
      </c>
      <c r="D11" s="7">
        <v>7.35</v>
      </c>
    </row>
    <row r="12" spans="2:4" x14ac:dyDescent="0.25">
      <c r="B12" s="13" t="s">
        <v>38</v>
      </c>
      <c r="C12" s="26"/>
      <c r="D12" s="23"/>
    </row>
    <row r="13" spans="2:4" x14ac:dyDescent="0.25">
      <c r="B13" s="11" t="s">
        <v>30</v>
      </c>
      <c r="C13" s="15">
        <f t="shared" si="0"/>
        <v>5.545454545454545</v>
      </c>
      <c r="D13" s="7">
        <v>6.1</v>
      </c>
    </row>
    <row r="14" spans="2:4" x14ac:dyDescent="0.25">
      <c r="B14" s="11" t="s">
        <v>31</v>
      </c>
      <c r="C14" s="15">
        <f t="shared" si="0"/>
        <v>5.545454545454545</v>
      </c>
      <c r="D14" s="7">
        <v>6.1</v>
      </c>
    </row>
    <row r="15" spans="2:4" x14ac:dyDescent="0.25">
      <c r="B15" s="11" t="s">
        <v>39</v>
      </c>
      <c r="C15" s="15">
        <f t="shared" si="0"/>
        <v>6.9090909090909083</v>
      </c>
      <c r="D15" s="7">
        <v>7.6</v>
      </c>
    </row>
    <row r="16" spans="2:4" x14ac:dyDescent="0.25">
      <c r="B16" s="13" t="s">
        <v>32</v>
      </c>
      <c r="C16" s="26"/>
      <c r="D16" s="23"/>
    </row>
    <row r="17" spans="1:4" x14ac:dyDescent="0.25">
      <c r="B17" s="11" t="s">
        <v>33</v>
      </c>
      <c r="C17" s="15">
        <f t="shared" si="0"/>
        <v>1.9545454545454544</v>
      </c>
      <c r="D17" s="7">
        <v>2.15</v>
      </c>
    </row>
    <row r="18" spans="1:4" x14ac:dyDescent="0.25">
      <c r="B18" s="11" t="s">
        <v>34</v>
      </c>
      <c r="C18" s="15">
        <f t="shared" si="0"/>
        <v>2.9545454545454541</v>
      </c>
      <c r="D18" s="7">
        <v>3.25</v>
      </c>
    </row>
    <row r="19" spans="1:4" x14ac:dyDescent="0.25">
      <c r="B19" s="11" t="s">
        <v>35</v>
      </c>
      <c r="C19" s="15">
        <f t="shared" si="0"/>
        <v>3.0909090909090904</v>
      </c>
      <c r="D19" s="7">
        <v>3.4</v>
      </c>
    </row>
    <row r="20" spans="1:4" x14ac:dyDescent="0.25">
      <c r="B20" s="11" t="s">
        <v>36</v>
      </c>
      <c r="C20" s="15">
        <f t="shared" si="0"/>
        <v>3.9545454545454537</v>
      </c>
      <c r="D20" s="7">
        <v>4.3499999999999996</v>
      </c>
    </row>
    <row r="21" spans="1:4" ht="15.75" thickBot="1" x14ac:dyDescent="0.3">
      <c r="B21" s="14" t="s">
        <v>40</v>
      </c>
      <c r="C21" s="18">
        <f t="shared" si="0"/>
        <v>3.9545454545454537</v>
      </c>
      <c r="D21" s="10">
        <v>4.3499999999999996</v>
      </c>
    </row>
    <row r="29" spans="1:4" x14ac:dyDescent="0.25">
      <c r="A29" s="3"/>
    </row>
  </sheetData>
  <sheetProtection algorithmName="SHA-512" hashValue="wZYqMNJHWwAUH1YDwed8Zp8nNX5tIjdjTIqBVPPMUCRayF5CWLWwRlkLPQys+E+dBddRVRoBFikfBWt9TbUWcA==" saltValue="WkpojCb5QxgaYUdH9FpERw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0607E-92A1-4008-BA78-A8D8C58F3C58}">
  <dimension ref="B1:J53"/>
  <sheetViews>
    <sheetView workbookViewId="0">
      <selection activeCell="C23" sqref="C23"/>
    </sheetView>
  </sheetViews>
  <sheetFormatPr baseColWidth="10" defaultRowHeight="15" x14ac:dyDescent="0.25"/>
  <cols>
    <col min="2" max="2" width="29.7109375" bestFit="1" customWidth="1"/>
    <col min="3" max="4" width="11.42578125" style="6"/>
  </cols>
  <sheetData>
    <row r="1" spans="2:4" ht="15.75" thickBot="1" x14ac:dyDescent="0.3"/>
    <row r="2" spans="2:4" ht="30.75" thickBot="1" x14ac:dyDescent="0.3">
      <c r="B2" s="28" t="s">
        <v>41</v>
      </c>
      <c r="C2" s="20" t="s">
        <v>170</v>
      </c>
      <c r="D2" s="21" t="s">
        <v>169</v>
      </c>
    </row>
    <row r="3" spans="2:4" x14ac:dyDescent="0.25">
      <c r="B3" s="13" t="s">
        <v>42</v>
      </c>
      <c r="C3" s="36"/>
      <c r="D3" s="33"/>
    </row>
    <row r="4" spans="2:4" x14ac:dyDescent="0.25">
      <c r="B4" s="11" t="s">
        <v>43</v>
      </c>
      <c r="C4" s="15">
        <f>D4/1.1</f>
        <v>19.09090909090909</v>
      </c>
      <c r="D4" s="34">
        <v>21</v>
      </c>
    </row>
    <row r="5" spans="2:4" x14ac:dyDescent="0.25">
      <c r="B5" s="11" t="s">
        <v>44</v>
      </c>
      <c r="C5" s="15">
        <f t="shared" ref="C5:C38" si="0">D5/1.1</f>
        <v>20.909090909090907</v>
      </c>
      <c r="D5" s="34">
        <v>23</v>
      </c>
    </row>
    <row r="6" spans="2:4" x14ac:dyDescent="0.25">
      <c r="B6" s="11" t="s">
        <v>45</v>
      </c>
      <c r="C6" s="15">
        <f t="shared" si="0"/>
        <v>9.4090909090909083</v>
      </c>
      <c r="D6" s="38">
        <v>10.35</v>
      </c>
    </row>
    <row r="7" spans="2:4" x14ac:dyDescent="0.25">
      <c r="B7" s="11" t="s">
        <v>46</v>
      </c>
      <c r="C7" s="15">
        <f t="shared" si="0"/>
        <v>17.409090909090907</v>
      </c>
      <c r="D7" s="34">
        <v>19.149999999999999</v>
      </c>
    </row>
    <row r="8" spans="2:4" x14ac:dyDescent="0.25">
      <c r="B8" s="11" t="s">
        <v>47</v>
      </c>
      <c r="C8" s="15">
        <f t="shared" si="0"/>
        <v>18.818181818181817</v>
      </c>
      <c r="D8" s="34">
        <v>20.7</v>
      </c>
    </row>
    <row r="9" spans="2:4" x14ac:dyDescent="0.25">
      <c r="B9" s="13" t="s">
        <v>48</v>
      </c>
      <c r="C9" s="37"/>
      <c r="D9" s="34"/>
    </row>
    <row r="10" spans="2:4" x14ac:dyDescent="0.25">
      <c r="B10" s="11" t="s">
        <v>49</v>
      </c>
      <c r="C10" s="15">
        <f t="shared" si="0"/>
        <v>6.4545454545454541</v>
      </c>
      <c r="D10" s="34">
        <v>7.1</v>
      </c>
    </row>
    <row r="11" spans="2:4" x14ac:dyDescent="0.25">
      <c r="B11" s="11" t="s">
        <v>50</v>
      </c>
      <c r="C11" s="15">
        <f t="shared" si="0"/>
        <v>9.6818181818181817</v>
      </c>
      <c r="D11" s="34">
        <v>10.65</v>
      </c>
    </row>
    <row r="12" spans="2:4" x14ac:dyDescent="0.25">
      <c r="B12" s="11" t="s">
        <v>51</v>
      </c>
      <c r="C12" s="15">
        <f t="shared" si="0"/>
        <v>6.9090909090909083</v>
      </c>
      <c r="D12" s="34">
        <v>7.6</v>
      </c>
    </row>
    <row r="13" spans="2:4" x14ac:dyDescent="0.25">
      <c r="B13" s="11" t="s">
        <v>77</v>
      </c>
      <c r="C13" s="15">
        <f t="shared" si="0"/>
        <v>9.6818181818181817</v>
      </c>
      <c r="D13" s="34">
        <v>10.65</v>
      </c>
    </row>
    <row r="14" spans="2:4" s="5" customFormat="1" x14ac:dyDescent="0.25">
      <c r="B14" s="11" t="s">
        <v>52</v>
      </c>
      <c r="C14" s="17">
        <f t="shared" si="0"/>
        <v>8.454545454545455</v>
      </c>
      <c r="D14" s="9">
        <v>9.3000000000000007</v>
      </c>
    </row>
    <row r="15" spans="2:4" x14ac:dyDescent="0.25">
      <c r="B15" s="11" t="s">
        <v>53</v>
      </c>
      <c r="C15" s="15">
        <f t="shared" si="0"/>
        <v>8.454545454545455</v>
      </c>
      <c r="D15" s="34">
        <v>9.3000000000000007</v>
      </c>
    </row>
    <row r="16" spans="2:4" x14ac:dyDescent="0.25">
      <c r="B16" s="11" t="s">
        <v>54</v>
      </c>
      <c r="C16" s="15">
        <f t="shared" si="0"/>
        <v>8.1363636363636349</v>
      </c>
      <c r="D16" s="34">
        <v>8.9499999999999993</v>
      </c>
    </row>
    <row r="17" spans="2:4" x14ac:dyDescent="0.25">
      <c r="B17" s="13" t="s">
        <v>55</v>
      </c>
      <c r="C17" s="37"/>
      <c r="D17" s="34"/>
    </row>
    <row r="18" spans="2:4" x14ac:dyDescent="0.25">
      <c r="B18" s="11" t="s">
        <v>56</v>
      </c>
      <c r="C18" s="15">
        <f t="shared" si="0"/>
        <v>11.909090909090908</v>
      </c>
      <c r="D18" s="34">
        <v>13.1</v>
      </c>
    </row>
    <row r="19" spans="2:4" x14ac:dyDescent="0.25">
      <c r="B19" s="11" t="s">
        <v>57</v>
      </c>
      <c r="C19" s="15">
        <f t="shared" si="0"/>
        <v>11.909090909090908</v>
      </c>
      <c r="D19" s="34">
        <v>13.1</v>
      </c>
    </row>
    <row r="20" spans="2:4" x14ac:dyDescent="0.25">
      <c r="B20" s="11" t="s">
        <v>58</v>
      </c>
      <c r="C20" s="15">
        <f t="shared" si="0"/>
        <v>12.59090909090909</v>
      </c>
      <c r="D20" s="34">
        <v>13.85</v>
      </c>
    </row>
    <row r="21" spans="2:4" x14ac:dyDescent="0.25">
      <c r="B21" s="11" t="s">
        <v>59</v>
      </c>
      <c r="C21" s="15">
        <f t="shared" si="0"/>
        <v>14.545454545454545</v>
      </c>
      <c r="D21" s="34">
        <v>16</v>
      </c>
    </row>
    <row r="22" spans="2:4" x14ac:dyDescent="0.25">
      <c r="B22" s="11" t="s">
        <v>60</v>
      </c>
      <c r="C22" s="15">
        <f t="shared" si="0"/>
        <v>12.59090909090909</v>
      </c>
      <c r="D22" s="34">
        <v>13.85</v>
      </c>
    </row>
    <row r="23" spans="2:4" x14ac:dyDescent="0.25">
      <c r="B23" s="11" t="s">
        <v>61</v>
      </c>
      <c r="C23" s="15">
        <f t="shared" si="0"/>
        <v>14.545454545454545</v>
      </c>
      <c r="D23" s="34">
        <v>16</v>
      </c>
    </row>
    <row r="24" spans="2:4" x14ac:dyDescent="0.25">
      <c r="B24" s="11" t="s">
        <v>62</v>
      </c>
      <c r="C24" s="15">
        <f t="shared" si="0"/>
        <v>13.636363636363635</v>
      </c>
      <c r="D24" s="34">
        <v>15</v>
      </c>
    </row>
    <row r="25" spans="2:4" x14ac:dyDescent="0.25">
      <c r="B25" s="11" t="s">
        <v>63</v>
      </c>
      <c r="C25" s="15">
        <f t="shared" si="0"/>
        <v>11.772727272727272</v>
      </c>
      <c r="D25" s="34">
        <v>12.95</v>
      </c>
    </row>
    <row r="26" spans="2:4" x14ac:dyDescent="0.25">
      <c r="B26" s="13" t="s">
        <v>64</v>
      </c>
      <c r="C26" s="37"/>
      <c r="D26" s="34"/>
    </row>
    <row r="27" spans="2:4" x14ac:dyDescent="0.25">
      <c r="B27" s="11" t="s">
        <v>65</v>
      </c>
      <c r="C27" s="15">
        <f t="shared" si="0"/>
        <v>12.363636363636362</v>
      </c>
      <c r="D27" s="34">
        <v>13.6</v>
      </c>
    </row>
    <row r="28" spans="2:4" x14ac:dyDescent="0.25">
      <c r="B28" s="11" t="s">
        <v>66</v>
      </c>
      <c r="C28" s="15">
        <f t="shared" si="0"/>
        <v>15.818181818181815</v>
      </c>
      <c r="D28" s="34">
        <v>17.399999999999999</v>
      </c>
    </row>
    <row r="29" spans="2:4" x14ac:dyDescent="0.25">
      <c r="B29" s="11" t="s">
        <v>67</v>
      </c>
      <c r="C29" s="15">
        <f t="shared" si="0"/>
        <v>14.09090909090909</v>
      </c>
      <c r="D29" s="34">
        <v>15.5</v>
      </c>
    </row>
    <row r="30" spans="2:4" x14ac:dyDescent="0.25">
      <c r="B30" s="11" t="s">
        <v>68</v>
      </c>
      <c r="C30" s="15">
        <f t="shared" si="0"/>
        <v>17.045454545454543</v>
      </c>
      <c r="D30" s="34">
        <v>18.75</v>
      </c>
    </row>
    <row r="31" spans="2:4" x14ac:dyDescent="0.25">
      <c r="B31" s="11" t="s">
        <v>69</v>
      </c>
      <c r="C31" s="15">
        <f t="shared" si="0"/>
        <v>12.045454545454545</v>
      </c>
      <c r="D31" s="34">
        <v>13.25</v>
      </c>
    </row>
    <row r="32" spans="2:4" x14ac:dyDescent="0.25">
      <c r="B32" s="11" t="s">
        <v>70</v>
      </c>
      <c r="C32" s="15">
        <f t="shared" si="0"/>
        <v>12.409090909090908</v>
      </c>
      <c r="D32" s="34">
        <v>13.65</v>
      </c>
    </row>
    <row r="33" spans="2:10" x14ac:dyDescent="0.25">
      <c r="B33" s="13" t="s">
        <v>71</v>
      </c>
      <c r="C33" s="37"/>
      <c r="D33" s="34"/>
    </row>
    <row r="34" spans="2:10" x14ac:dyDescent="0.25">
      <c r="B34" s="11" t="s">
        <v>72</v>
      </c>
      <c r="C34" s="15">
        <f t="shared" si="0"/>
        <v>11.272727272727272</v>
      </c>
      <c r="D34" s="34">
        <v>12.4</v>
      </c>
    </row>
    <row r="35" spans="2:10" x14ac:dyDescent="0.25">
      <c r="B35" s="11" t="s">
        <v>73</v>
      </c>
      <c r="C35" s="15">
        <f t="shared" si="0"/>
        <v>12.68181818181818</v>
      </c>
      <c r="D35" s="34">
        <v>13.95</v>
      </c>
    </row>
    <row r="36" spans="2:10" x14ac:dyDescent="0.25">
      <c r="B36" s="11" t="s">
        <v>74</v>
      </c>
      <c r="C36" s="15">
        <f t="shared" si="0"/>
        <v>13.863636363636363</v>
      </c>
      <c r="D36" s="34">
        <v>15.25</v>
      </c>
    </row>
    <row r="37" spans="2:10" x14ac:dyDescent="0.25">
      <c r="B37" s="11" t="s">
        <v>75</v>
      </c>
      <c r="C37" s="15">
        <f t="shared" si="0"/>
        <v>12.272727272727272</v>
      </c>
      <c r="D37" s="34">
        <v>13.5</v>
      </c>
    </row>
    <row r="38" spans="2:10" ht="15.75" thickBot="1" x14ac:dyDescent="0.3">
      <c r="B38" s="14" t="s">
        <v>76</v>
      </c>
      <c r="C38" s="18">
        <f t="shared" si="0"/>
        <v>12.227272727272725</v>
      </c>
      <c r="D38" s="35">
        <v>13.45</v>
      </c>
    </row>
    <row r="39" spans="2:10" x14ac:dyDescent="0.25">
      <c r="C39" s="1"/>
      <c r="D39" s="4"/>
      <c r="G39" s="1"/>
      <c r="H39" s="1"/>
      <c r="I39" s="1"/>
      <c r="J39" s="1"/>
    </row>
    <row r="40" spans="2:10" x14ac:dyDescent="0.25">
      <c r="C40" s="1"/>
      <c r="D40" s="4"/>
      <c r="G40" s="1"/>
      <c r="H40" s="1"/>
      <c r="I40" s="1"/>
      <c r="J40" s="1"/>
    </row>
    <row r="41" spans="2:10" x14ac:dyDescent="0.25">
      <c r="C41" s="1"/>
      <c r="D41" s="4"/>
      <c r="G41" s="1"/>
      <c r="H41" s="1"/>
      <c r="I41" s="1"/>
      <c r="J41" s="1"/>
    </row>
    <row r="42" spans="2:10" x14ac:dyDescent="0.25">
      <c r="C42" s="1"/>
      <c r="D42" s="4"/>
      <c r="G42" s="1"/>
      <c r="H42" s="1"/>
      <c r="I42" s="1"/>
      <c r="J42" s="1"/>
    </row>
    <row r="43" spans="2:10" x14ac:dyDescent="0.25">
      <c r="C43" s="1"/>
      <c r="D43" s="1"/>
      <c r="G43" s="1"/>
      <c r="H43" s="1"/>
      <c r="I43" s="1"/>
      <c r="J43" s="1"/>
    </row>
    <row r="44" spans="2:10" x14ac:dyDescent="0.25">
      <c r="C44" s="1"/>
      <c r="D44" s="1"/>
      <c r="G44" s="1"/>
      <c r="H44" s="1"/>
      <c r="I44" s="1"/>
      <c r="J44" s="1"/>
    </row>
    <row r="45" spans="2:10" x14ac:dyDescent="0.25">
      <c r="C45" s="1"/>
      <c r="D45" s="1"/>
      <c r="G45" s="1"/>
      <c r="H45" s="1"/>
      <c r="I45" s="1"/>
      <c r="J45" s="1"/>
    </row>
    <row r="46" spans="2:10" x14ac:dyDescent="0.25">
      <c r="C46" s="1"/>
      <c r="D46" s="1"/>
      <c r="G46" s="1"/>
      <c r="H46" s="1"/>
      <c r="I46" s="1"/>
      <c r="J46" s="1"/>
    </row>
    <row r="47" spans="2:10" x14ac:dyDescent="0.25">
      <c r="C47" s="1"/>
      <c r="D47" s="4"/>
    </row>
    <row r="48" spans="2:10" x14ac:dyDescent="0.25">
      <c r="C48" s="1"/>
      <c r="D48" s="4"/>
    </row>
    <row r="49" spans="2:4" x14ac:dyDescent="0.25">
      <c r="C49" s="1"/>
      <c r="D49" s="4"/>
    </row>
    <row r="53" spans="2:4" x14ac:dyDescent="0.25">
      <c r="B53" s="3"/>
    </row>
  </sheetData>
  <sheetProtection algorithmName="SHA-512" hashValue="7WesucySuT/39YEgI5knEMc0Z1sUcAu8oW1fWdTBof2BrvLr4Qi/wTlKlJw5ZSd20t/6Kb4IXClHUBnnxqVMsQ==" saltValue="Bz23wyBaikRCe6ziiL9gkg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60EE2-4FD4-4582-AEB7-CCAC258B1747}">
  <dimension ref="B3:E118"/>
  <sheetViews>
    <sheetView workbookViewId="0">
      <selection activeCell="E8" sqref="E8"/>
    </sheetView>
  </sheetViews>
  <sheetFormatPr baseColWidth="10" defaultRowHeight="15" x14ac:dyDescent="0.25"/>
  <cols>
    <col min="2" max="2" width="28.85546875" customWidth="1"/>
    <col min="3" max="3" width="25.42578125" customWidth="1"/>
  </cols>
  <sheetData>
    <row r="3" spans="2:5" ht="15.75" thickBot="1" x14ac:dyDescent="0.3"/>
    <row r="4" spans="2:5" ht="32.25" thickBot="1" x14ac:dyDescent="0.3">
      <c r="B4" s="19" t="s">
        <v>110</v>
      </c>
      <c r="C4" s="20" t="s">
        <v>170</v>
      </c>
      <c r="D4" s="21" t="s">
        <v>169</v>
      </c>
      <c r="E4" s="39"/>
    </row>
    <row r="5" spans="2:5" x14ac:dyDescent="0.25">
      <c r="B5" s="42" t="s">
        <v>111</v>
      </c>
      <c r="C5" s="40"/>
      <c r="D5" s="41"/>
      <c r="E5" s="39"/>
    </row>
    <row r="6" spans="2:5" x14ac:dyDescent="0.25">
      <c r="B6" s="43" t="s">
        <v>112</v>
      </c>
      <c r="C6" s="15">
        <v>1.36</v>
      </c>
      <c r="D6" s="7">
        <v>1.5</v>
      </c>
    </row>
    <row r="7" spans="2:5" x14ac:dyDescent="0.25">
      <c r="B7" s="43" t="s">
        <v>113</v>
      </c>
      <c r="C7" s="15">
        <v>2</v>
      </c>
      <c r="D7" s="7">
        <v>2.2000000000000002</v>
      </c>
    </row>
    <row r="8" spans="2:5" x14ac:dyDescent="0.25">
      <c r="B8" s="43" t="s">
        <v>114</v>
      </c>
      <c r="C8" s="15">
        <v>2.3199999999999998</v>
      </c>
      <c r="D8" s="7">
        <v>2.5499999999999998</v>
      </c>
    </row>
    <row r="9" spans="2:5" x14ac:dyDescent="0.25">
      <c r="B9" s="42" t="s">
        <v>115</v>
      </c>
      <c r="C9" s="15"/>
      <c r="D9" s="7"/>
    </row>
    <row r="10" spans="2:5" x14ac:dyDescent="0.25">
      <c r="B10" s="43" t="s">
        <v>116</v>
      </c>
      <c r="C10" s="15">
        <v>2.27</v>
      </c>
      <c r="D10" s="7">
        <v>2.5</v>
      </c>
    </row>
    <row r="11" spans="2:5" x14ac:dyDescent="0.25">
      <c r="B11" s="43" t="s">
        <v>87</v>
      </c>
      <c r="C11" s="15">
        <v>1.95</v>
      </c>
      <c r="D11" s="7">
        <v>2.15</v>
      </c>
      <c r="E11" s="39"/>
    </row>
    <row r="12" spans="2:5" x14ac:dyDescent="0.25">
      <c r="B12" s="43" t="s">
        <v>117</v>
      </c>
      <c r="C12" s="15">
        <v>2.1800000000000002</v>
      </c>
      <c r="D12" s="7">
        <v>2.4</v>
      </c>
    </row>
    <row r="13" spans="2:5" x14ac:dyDescent="0.25">
      <c r="B13" s="43" t="s">
        <v>88</v>
      </c>
      <c r="C13" s="15">
        <v>2.23</v>
      </c>
      <c r="D13" s="7">
        <v>2.4500000000000002</v>
      </c>
    </row>
    <row r="14" spans="2:5" x14ac:dyDescent="0.25">
      <c r="B14" s="43" t="s">
        <v>89</v>
      </c>
      <c r="C14" s="15">
        <v>2.14</v>
      </c>
      <c r="D14" s="7">
        <v>2.35</v>
      </c>
    </row>
    <row r="15" spans="2:5" x14ac:dyDescent="0.25">
      <c r="B15" s="43" t="s">
        <v>118</v>
      </c>
      <c r="C15" s="15">
        <v>3</v>
      </c>
      <c r="D15" s="7">
        <v>3.3</v>
      </c>
    </row>
    <row r="16" spans="2:5" x14ac:dyDescent="0.25">
      <c r="B16" s="42" t="s">
        <v>90</v>
      </c>
      <c r="C16" s="15"/>
      <c r="D16" s="7"/>
    </row>
    <row r="17" spans="2:4" x14ac:dyDescent="0.25">
      <c r="B17" s="43" t="s">
        <v>91</v>
      </c>
      <c r="C17" s="15">
        <v>14.55</v>
      </c>
      <c r="D17" s="7">
        <v>16</v>
      </c>
    </row>
    <row r="18" spans="2:4" x14ac:dyDescent="0.25">
      <c r="B18" s="43" t="s">
        <v>92</v>
      </c>
      <c r="C18" s="15">
        <v>15.27</v>
      </c>
      <c r="D18" s="7">
        <v>16.8</v>
      </c>
    </row>
    <row r="19" spans="2:4" x14ac:dyDescent="0.25">
      <c r="B19" s="43" t="s">
        <v>93</v>
      </c>
      <c r="C19" s="15">
        <v>20.45</v>
      </c>
      <c r="D19" s="7">
        <v>22.5</v>
      </c>
    </row>
    <row r="20" spans="2:4" x14ac:dyDescent="0.25">
      <c r="B20" s="43" t="s">
        <v>94</v>
      </c>
      <c r="C20" s="15">
        <v>16.73</v>
      </c>
      <c r="D20" s="7">
        <v>18.399999999999999</v>
      </c>
    </row>
    <row r="21" spans="2:4" x14ac:dyDescent="0.25">
      <c r="B21" s="43" t="s">
        <v>95</v>
      </c>
      <c r="C21" s="15">
        <v>21.82</v>
      </c>
      <c r="D21" s="7">
        <v>24</v>
      </c>
    </row>
    <row r="22" spans="2:4" x14ac:dyDescent="0.25">
      <c r="B22" s="43" t="s">
        <v>96</v>
      </c>
      <c r="C22" s="15">
        <v>18.64</v>
      </c>
      <c r="D22" s="7">
        <v>20.5</v>
      </c>
    </row>
    <row r="23" spans="2:4" x14ac:dyDescent="0.25">
      <c r="B23" s="43" t="s">
        <v>97</v>
      </c>
      <c r="C23" s="15">
        <v>15</v>
      </c>
      <c r="D23" s="7">
        <v>16.5</v>
      </c>
    </row>
    <row r="24" spans="2:4" x14ac:dyDescent="0.25">
      <c r="B24" s="43" t="s">
        <v>98</v>
      </c>
      <c r="C24" s="15">
        <v>30</v>
      </c>
      <c r="D24" s="7">
        <v>33</v>
      </c>
    </row>
    <row r="25" spans="2:4" x14ac:dyDescent="0.25">
      <c r="B25" s="43" t="s">
        <v>99</v>
      </c>
      <c r="C25" s="15">
        <v>15.73</v>
      </c>
      <c r="D25" s="7">
        <v>17.3</v>
      </c>
    </row>
    <row r="26" spans="2:4" x14ac:dyDescent="0.25">
      <c r="B26" s="43" t="s">
        <v>100</v>
      </c>
      <c r="C26" s="15">
        <v>2.64</v>
      </c>
      <c r="D26" s="7">
        <v>2.9</v>
      </c>
    </row>
    <row r="27" spans="2:4" x14ac:dyDescent="0.25">
      <c r="B27" s="43" t="s">
        <v>101</v>
      </c>
      <c r="C27" s="15">
        <v>13.64</v>
      </c>
      <c r="D27" s="7">
        <v>15</v>
      </c>
    </row>
    <row r="28" spans="2:4" x14ac:dyDescent="0.25">
      <c r="B28" s="43" t="s">
        <v>102</v>
      </c>
      <c r="C28" s="15">
        <v>16.23</v>
      </c>
      <c r="D28" s="7">
        <v>17.850000000000001</v>
      </c>
    </row>
    <row r="29" spans="2:4" x14ac:dyDescent="0.25">
      <c r="B29" s="43" t="s">
        <v>103</v>
      </c>
      <c r="C29" s="15">
        <v>16.23</v>
      </c>
      <c r="D29" s="7">
        <v>17.850000000000001</v>
      </c>
    </row>
    <row r="30" spans="2:4" x14ac:dyDescent="0.25">
      <c r="B30" s="43" t="s">
        <v>104</v>
      </c>
      <c r="C30" s="15">
        <v>13.36</v>
      </c>
      <c r="D30" s="7">
        <v>14.7</v>
      </c>
    </row>
    <row r="31" spans="2:4" x14ac:dyDescent="0.25">
      <c r="B31" s="43" t="s">
        <v>105</v>
      </c>
      <c r="C31" s="15">
        <v>15.23</v>
      </c>
      <c r="D31" s="7">
        <v>16.75</v>
      </c>
    </row>
    <row r="32" spans="2:4" x14ac:dyDescent="0.25">
      <c r="B32" s="43" t="s">
        <v>106</v>
      </c>
      <c r="C32" s="15">
        <v>15.27</v>
      </c>
      <c r="D32" s="7">
        <v>16.8</v>
      </c>
    </row>
    <row r="33" spans="2:4" x14ac:dyDescent="0.25">
      <c r="B33" s="42" t="s">
        <v>107</v>
      </c>
      <c r="C33" s="15"/>
      <c r="D33" s="7"/>
    </row>
    <row r="34" spans="2:4" x14ac:dyDescent="0.25">
      <c r="B34" s="43" t="s">
        <v>11</v>
      </c>
      <c r="C34" s="15">
        <v>1.41</v>
      </c>
      <c r="D34" s="7">
        <v>1.55</v>
      </c>
    </row>
    <row r="35" spans="2:4" x14ac:dyDescent="0.25">
      <c r="B35" s="43" t="s">
        <v>108</v>
      </c>
      <c r="C35" s="15">
        <v>2</v>
      </c>
      <c r="D35" s="7">
        <v>2.2000000000000002</v>
      </c>
    </row>
    <row r="36" spans="2:4" x14ac:dyDescent="0.25">
      <c r="B36" s="43" t="s">
        <v>109</v>
      </c>
      <c r="C36" s="15">
        <v>1.95</v>
      </c>
      <c r="D36" s="7">
        <v>2.15</v>
      </c>
    </row>
    <row r="37" spans="2:4" x14ac:dyDescent="0.25">
      <c r="B37" s="42" t="s">
        <v>14</v>
      </c>
      <c r="C37" s="16"/>
      <c r="D37" s="8"/>
    </row>
    <row r="38" spans="2:4" x14ac:dyDescent="0.25">
      <c r="B38" s="43" t="s">
        <v>15</v>
      </c>
      <c r="C38" s="15">
        <v>5.91</v>
      </c>
      <c r="D38" s="7">
        <v>6.5</v>
      </c>
    </row>
    <row r="39" spans="2:4" x14ac:dyDescent="0.25">
      <c r="B39" s="43" t="s">
        <v>18</v>
      </c>
      <c r="C39" s="15">
        <v>6.14</v>
      </c>
      <c r="D39" s="7">
        <v>6.75</v>
      </c>
    </row>
    <row r="40" spans="2:4" ht="15.75" thickBot="1" x14ac:dyDescent="0.3">
      <c r="B40" s="44" t="s">
        <v>119</v>
      </c>
      <c r="C40" s="10">
        <v>8.82</v>
      </c>
      <c r="D40" s="10">
        <v>9.6999999999999993</v>
      </c>
    </row>
    <row r="41" spans="2:4" x14ac:dyDescent="0.25">
      <c r="C41" s="39"/>
    </row>
    <row r="43" spans="2:4" x14ac:dyDescent="0.25">
      <c r="C43" s="39"/>
    </row>
    <row r="44" spans="2:4" x14ac:dyDescent="0.25">
      <c r="C44" s="39"/>
    </row>
    <row r="46" spans="2:4" x14ac:dyDescent="0.25">
      <c r="C46" s="39"/>
    </row>
    <row r="47" spans="2:4" x14ac:dyDescent="0.25">
      <c r="C47" s="39"/>
    </row>
    <row r="50" spans="3:3" x14ac:dyDescent="0.25">
      <c r="C50" s="39"/>
    </row>
    <row r="51" spans="3:3" x14ac:dyDescent="0.25">
      <c r="C51" s="39"/>
    </row>
    <row r="53" spans="3:3" x14ac:dyDescent="0.25">
      <c r="C53" s="39"/>
    </row>
    <row r="54" spans="3:3" x14ac:dyDescent="0.25">
      <c r="C54" s="39"/>
    </row>
    <row r="56" spans="3:3" x14ac:dyDescent="0.25">
      <c r="C56" s="39"/>
    </row>
    <row r="57" spans="3:3" x14ac:dyDescent="0.25">
      <c r="C57" s="39"/>
    </row>
    <row r="59" spans="3:3" x14ac:dyDescent="0.25">
      <c r="C59" s="39"/>
    </row>
    <row r="60" spans="3:3" x14ac:dyDescent="0.25">
      <c r="C60" s="39"/>
    </row>
    <row r="62" spans="3:3" x14ac:dyDescent="0.25">
      <c r="C62" s="39"/>
    </row>
    <row r="63" spans="3:3" x14ac:dyDescent="0.25">
      <c r="C63" s="39"/>
    </row>
    <row r="65" spans="3:3" x14ac:dyDescent="0.25">
      <c r="C65" s="39"/>
    </row>
    <row r="66" spans="3:3" x14ac:dyDescent="0.25">
      <c r="C66" s="39"/>
    </row>
    <row r="68" spans="3:3" x14ac:dyDescent="0.25">
      <c r="C68" s="39"/>
    </row>
    <row r="69" spans="3:3" x14ac:dyDescent="0.25">
      <c r="C69" s="39"/>
    </row>
    <row r="71" spans="3:3" x14ac:dyDescent="0.25">
      <c r="C71" s="39"/>
    </row>
    <row r="72" spans="3:3" x14ac:dyDescent="0.25">
      <c r="C72" s="39"/>
    </row>
    <row r="74" spans="3:3" x14ac:dyDescent="0.25">
      <c r="C74" s="39"/>
    </row>
    <row r="75" spans="3:3" x14ac:dyDescent="0.25">
      <c r="C75" s="39"/>
    </row>
    <row r="77" spans="3:3" x14ac:dyDescent="0.25">
      <c r="C77" s="39"/>
    </row>
    <row r="78" spans="3:3" x14ac:dyDescent="0.25">
      <c r="C78" s="39"/>
    </row>
    <row r="80" spans="3:3" x14ac:dyDescent="0.25">
      <c r="C80" s="39"/>
    </row>
    <row r="81" spans="3:3" x14ac:dyDescent="0.25">
      <c r="C81" s="39"/>
    </row>
    <row r="83" spans="3:3" x14ac:dyDescent="0.25">
      <c r="C83" s="39"/>
    </row>
    <row r="84" spans="3:3" x14ac:dyDescent="0.25">
      <c r="C84" s="39"/>
    </row>
    <row r="86" spans="3:3" x14ac:dyDescent="0.25">
      <c r="C86" s="39"/>
    </row>
    <row r="87" spans="3:3" x14ac:dyDescent="0.25">
      <c r="C87" s="39"/>
    </row>
    <row r="89" spans="3:3" x14ac:dyDescent="0.25">
      <c r="C89" s="39"/>
    </row>
    <row r="90" spans="3:3" x14ac:dyDescent="0.25">
      <c r="C90" s="39"/>
    </row>
    <row r="92" spans="3:3" x14ac:dyDescent="0.25">
      <c r="C92" s="39"/>
    </row>
    <row r="93" spans="3:3" x14ac:dyDescent="0.25">
      <c r="C93" s="39"/>
    </row>
    <row r="95" spans="3:3" x14ac:dyDescent="0.25">
      <c r="C95" s="39"/>
    </row>
    <row r="96" spans="3:3" x14ac:dyDescent="0.25">
      <c r="C96" s="39"/>
    </row>
    <row r="99" spans="3:3" x14ac:dyDescent="0.25">
      <c r="C99" s="39"/>
    </row>
    <row r="100" spans="3:3" x14ac:dyDescent="0.25">
      <c r="C100" s="39"/>
    </row>
    <row r="102" spans="3:3" x14ac:dyDescent="0.25">
      <c r="C102" s="39"/>
    </row>
    <row r="103" spans="3:3" x14ac:dyDescent="0.25">
      <c r="C103" s="39"/>
    </row>
    <row r="105" spans="3:3" x14ac:dyDescent="0.25">
      <c r="C105" s="39"/>
    </row>
    <row r="106" spans="3:3" x14ac:dyDescent="0.25">
      <c r="C106" s="39"/>
    </row>
    <row r="109" spans="3:3" x14ac:dyDescent="0.25">
      <c r="C109" s="39"/>
    </row>
    <row r="111" spans="3:3" x14ac:dyDescent="0.25">
      <c r="C111" s="39"/>
    </row>
    <row r="112" spans="3:3" x14ac:dyDescent="0.25">
      <c r="C112" s="39"/>
    </row>
    <row r="114" spans="3:3" x14ac:dyDescent="0.25">
      <c r="C114" s="39"/>
    </row>
    <row r="115" spans="3:3" x14ac:dyDescent="0.25">
      <c r="C115" s="39"/>
    </row>
    <row r="117" spans="3:3" x14ac:dyDescent="0.25">
      <c r="C117" s="39"/>
    </row>
    <row r="118" spans="3:3" x14ac:dyDescent="0.25">
      <c r="C118" s="39"/>
    </row>
  </sheetData>
  <sheetProtection algorithmName="SHA-512" hashValue="Jr/0ZTh61O8QlRn0eywVGmBjvXIZm3c43PmdHAeRyBen2AJVcRZe5mCqidcg1pTIJl3rU5mZHsd6TURhx3PBCw==" saltValue="DDks5QVMb1RL257EcyfKHg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DD928-79DF-4905-9EDE-A50854991ADE}">
  <dimension ref="B3:E131"/>
  <sheetViews>
    <sheetView workbookViewId="0">
      <selection activeCell="B13" sqref="B13"/>
    </sheetView>
  </sheetViews>
  <sheetFormatPr baseColWidth="10" defaultRowHeight="15" x14ac:dyDescent="0.25"/>
  <cols>
    <col min="2" max="2" width="28.85546875" customWidth="1"/>
    <col min="3" max="3" width="25.42578125" customWidth="1"/>
  </cols>
  <sheetData>
    <row r="3" spans="2:5" ht="15.75" thickBot="1" x14ac:dyDescent="0.3"/>
    <row r="4" spans="2:5" ht="32.25" thickBot="1" x14ac:dyDescent="0.3">
      <c r="B4" s="19" t="s">
        <v>120</v>
      </c>
      <c r="C4" s="20" t="s">
        <v>170</v>
      </c>
      <c r="D4" s="21" t="s">
        <v>169</v>
      </c>
      <c r="E4" s="39"/>
    </row>
    <row r="5" spans="2:5" x14ac:dyDescent="0.25">
      <c r="B5" s="42" t="s">
        <v>121</v>
      </c>
      <c r="C5" s="40"/>
      <c r="D5" s="41"/>
      <c r="E5" s="39"/>
    </row>
    <row r="6" spans="2:5" x14ac:dyDescent="0.25">
      <c r="B6" s="43" t="s">
        <v>122</v>
      </c>
      <c r="C6" s="15">
        <v>19.09</v>
      </c>
      <c r="D6" s="7">
        <v>21</v>
      </c>
    </row>
    <row r="7" spans="2:5" x14ac:dyDescent="0.25">
      <c r="B7" s="43" t="s">
        <v>123</v>
      </c>
      <c r="C7" s="15">
        <v>14.95</v>
      </c>
      <c r="D7" s="7">
        <v>16.45</v>
      </c>
    </row>
    <row r="8" spans="2:5" x14ac:dyDescent="0.25">
      <c r="B8" s="43" t="s">
        <v>124</v>
      </c>
      <c r="C8" s="15">
        <v>21</v>
      </c>
      <c r="D8" s="7">
        <v>23.1</v>
      </c>
    </row>
    <row r="9" spans="2:5" x14ac:dyDescent="0.25">
      <c r="B9" s="42" t="s">
        <v>125</v>
      </c>
      <c r="C9" s="15"/>
      <c r="D9" s="7"/>
    </row>
    <row r="10" spans="2:5" x14ac:dyDescent="0.25">
      <c r="B10" s="43" t="s">
        <v>126</v>
      </c>
      <c r="C10" s="15">
        <v>2.09</v>
      </c>
      <c r="D10" s="7">
        <v>2.2999999999999998</v>
      </c>
    </row>
    <row r="11" spans="2:5" x14ac:dyDescent="0.25">
      <c r="B11" s="43" t="s">
        <v>127</v>
      </c>
      <c r="C11" s="15">
        <v>6.18</v>
      </c>
      <c r="D11" s="7">
        <v>6.8</v>
      </c>
      <c r="E11" s="39"/>
    </row>
    <row r="12" spans="2:5" x14ac:dyDescent="0.25">
      <c r="B12" s="43" t="s">
        <v>128</v>
      </c>
      <c r="C12" s="15">
        <v>3.73</v>
      </c>
      <c r="D12" s="7">
        <v>4.0999999999999996</v>
      </c>
    </row>
    <row r="13" spans="2:5" x14ac:dyDescent="0.25">
      <c r="B13" s="43" t="s">
        <v>129</v>
      </c>
      <c r="C13" s="15">
        <v>5.14</v>
      </c>
      <c r="D13" s="7">
        <v>5.65</v>
      </c>
    </row>
    <row r="14" spans="2:5" x14ac:dyDescent="0.25">
      <c r="B14" s="43" t="s">
        <v>130</v>
      </c>
      <c r="C14" s="15">
        <v>3.59</v>
      </c>
      <c r="D14" s="7">
        <v>3.95</v>
      </c>
    </row>
    <row r="15" spans="2:5" x14ac:dyDescent="0.25">
      <c r="B15" s="43" t="s">
        <v>131</v>
      </c>
      <c r="C15" s="15">
        <v>2.23</v>
      </c>
      <c r="D15" s="7">
        <v>2.4500000000000002</v>
      </c>
    </row>
    <row r="16" spans="2:5" x14ac:dyDescent="0.25">
      <c r="B16" s="43" t="s">
        <v>132</v>
      </c>
      <c r="C16" s="15">
        <v>4.7699999999999996</v>
      </c>
      <c r="D16" s="7">
        <v>5.25</v>
      </c>
    </row>
    <row r="17" spans="2:4" x14ac:dyDescent="0.25">
      <c r="B17" s="43" t="s">
        <v>133</v>
      </c>
      <c r="C17" s="15">
        <v>5.68</v>
      </c>
      <c r="D17" s="7">
        <v>6.25</v>
      </c>
    </row>
    <row r="18" spans="2:4" x14ac:dyDescent="0.25">
      <c r="B18" s="43" t="s">
        <v>134</v>
      </c>
      <c r="C18" s="15">
        <v>3.64</v>
      </c>
      <c r="D18" s="7">
        <v>4</v>
      </c>
    </row>
    <row r="19" spans="2:4" x14ac:dyDescent="0.25">
      <c r="B19" s="43" t="s">
        <v>135</v>
      </c>
      <c r="C19" s="15">
        <v>3.59</v>
      </c>
      <c r="D19" s="7">
        <v>3.95</v>
      </c>
    </row>
    <row r="20" spans="2:4" x14ac:dyDescent="0.25">
      <c r="B20" s="43" t="s">
        <v>136</v>
      </c>
      <c r="C20" s="15">
        <v>3.55</v>
      </c>
      <c r="D20" s="7">
        <v>3.9</v>
      </c>
    </row>
    <row r="21" spans="2:4" x14ac:dyDescent="0.25">
      <c r="B21" s="43" t="s">
        <v>137</v>
      </c>
      <c r="C21" s="15">
        <v>3.36</v>
      </c>
      <c r="D21" s="7">
        <v>3.7</v>
      </c>
    </row>
    <row r="22" spans="2:4" x14ac:dyDescent="0.25">
      <c r="B22" s="43" t="s">
        <v>138</v>
      </c>
      <c r="C22" s="15">
        <v>4.09</v>
      </c>
      <c r="D22" s="7">
        <v>4.5</v>
      </c>
    </row>
    <row r="23" spans="2:4" x14ac:dyDescent="0.25">
      <c r="B23" s="43" t="s">
        <v>139</v>
      </c>
      <c r="C23" s="15">
        <v>7.95</v>
      </c>
      <c r="D23" s="7">
        <v>8.75</v>
      </c>
    </row>
    <row r="24" spans="2:4" x14ac:dyDescent="0.25">
      <c r="B24" s="43" t="s">
        <v>140</v>
      </c>
      <c r="C24" s="15">
        <v>1.1399999999999999</v>
      </c>
      <c r="D24" s="7">
        <v>1.25</v>
      </c>
    </row>
    <row r="25" spans="2:4" x14ac:dyDescent="0.25">
      <c r="B25" s="43" t="s">
        <v>141</v>
      </c>
      <c r="C25" s="15">
        <v>1.59</v>
      </c>
      <c r="D25" s="7">
        <v>1.75</v>
      </c>
    </row>
    <row r="26" spans="2:4" x14ac:dyDescent="0.25">
      <c r="B26" s="43" t="s">
        <v>142</v>
      </c>
      <c r="C26" s="15">
        <v>1.64</v>
      </c>
      <c r="D26" s="7">
        <v>1.8</v>
      </c>
    </row>
    <row r="27" spans="2:4" x14ac:dyDescent="0.25">
      <c r="B27" s="43" t="s">
        <v>143</v>
      </c>
      <c r="C27" s="15">
        <v>2.09</v>
      </c>
      <c r="D27" s="7">
        <v>2.2999999999999998</v>
      </c>
    </row>
    <row r="28" spans="2:4" x14ac:dyDescent="0.25">
      <c r="B28" s="43" t="s">
        <v>144</v>
      </c>
      <c r="C28" s="15">
        <v>6.05</v>
      </c>
      <c r="D28" s="7">
        <v>6.65</v>
      </c>
    </row>
    <row r="29" spans="2:4" x14ac:dyDescent="0.25">
      <c r="B29" s="42" t="s">
        <v>145</v>
      </c>
      <c r="C29" s="15"/>
      <c r="D29" s="7"/>
    </row>
    <row r="30" spans="2:4" x14ac:dyDescent="0.25">
      <c r="B30" s="43" t="s">
        <v>146</v>
      </c>
      <c r="C30" s="15">
        <v>20</v>
      </c>
      <c r="D30" s="7">
        <v>22</v>
      </c>
    </row>
    <row r="31" spans="2:4" x14ac:dyDescent="0.25">
      <c r="B31" s="43" t="s">
        <v>147</v>
      </c>
      <c r="C31" s="15">
        <v>11.45</v>
      </c>
      <c r="D31" s="7">
        <v>12.6</v>
      </c>
    </row>
    <row r="32" spans="2:4" x14ac:dyDescent="0.25">
      <c r="B32" s="43" t="s">
        <v>149</v>
      </c>
      <c r="C32" s="15">
        <v>8.59</v>
      </c>
      <c r="D32" s="7">
        <v>9.4499999999999993</v>
      </c>
    </row>
    <row r="33" spans="2:4" x14ac:dyDescent="0.25">
      <c r="B33" s="43" t="s">
        <v>148</v>
      </c>
      <c r="C33" s="15">
        <v>22.91</v>
      </c>
      <c r="D33" s="7">
        <v>25.2</v>
      </c>
    </row>
    <row r="34" spans="2:4" x14ac:dyDescent="0.25">
      <c r="B34" s="43" t="s">
        <v>150</v>
      </c>
      <c r="C34" s="15">
        <v>23.73</v>
      </c>
      <c r="D34" s="7">
        <v>26.1</v>
      </c>
    </row>
    <row r="35" spans="2:4" x14ac:dyDescent="0.25">
      <c r="B35" s="43" t="s">
        <v>151</v>
      </c>
      <c r="C35" s="15">
        <v>19.09</v>
      </c>
      <c r="D35" s="7">
        <v>21</v>
      </c>
    </row>
    <row r="36" spans="2:4" x14ac:dyDescent="0.25">
      <c r="B36" s="43" t="s">
        <v>152</v>
      </c>
      <c r="C36" s="15">
        <v>21</v>
      </c>
      <c r="D36" s="7">
        <v>23.1</v>
      </c>
    </row>
    <row r="37" spans="2:4" x14ac:dyDescent="0.25">
      <c r="B37" s="43" t="s">
        <v>153</v>
      </c>
      <c r="C37" s="15">
        <v>20.82</v>
      </c>
      <c r="D37" s="7">
        <v>22.9</v>
      </c>
    </row>
    <row r="38" spans="2:4" x14ac:dyDescent="0.25">
      <c r="B38" s="43" t="s">
        <v>154</v>
      </c>
      <c r="C38" s="15">
        <v>6.41</v>
      </c>
      <c r="D38" s="7">
        <v>7.05</v>
      </c>
    </row>
    <row r="39" spans="2:4" x14ac:dyDescent="0.25">
      <c r="B39" s="43" t="s">
        <v>155</v>
      </c>
      <c r="C39" s="15">
        <v>1.41</v>
      </c>
      <c r="D39" s="7">
        <v>1.55</v>
      </c>
    </row>
    <row r="40" spans="2:4" x14ac:dyDescent="0.25">
      <c r="B40" s="43" t="s">
        <v>156</v>
      </c>
      <c r="C40" s="15">
        <v>12.91</v>
      </c>
      <c r="D40" s="7">
        <v>14.2</v>
      </c>
    </row>
    <row r="41" spans="2:4" x14ac:dyDescent="0.25">
      <c r="B41" s="43" t="s">
        <v>157</v>
      </c>
      <c r="C41" s="15">
        <v>18.45</v>
      </c>
      <c r="D41" s="7">
        <v>20.3</v>
      </c>
    </row>
    <row r="42" spans="2:4" x14ac:dyDescent="0.25">
      <c r="B42" s="43" t="s">
        <v>158</v>
      </c>
      <c r="C42" s="15">
        <v>6.82</v>
      </c>
      <c r="D42" s="7">
        <v>7.5</v>
      </c>
    </row>
    <row r="43" spans="2:4" x14ac:dyDescent="0.25">
      <c r="B43" s="42" t="s">
        <v>159</v>
      </c>
      <c r="C43" s="15"/>
      <c r="D43" s="7"/>
    </row>
    <row r="44" spans="2:4" x14ac:dyDescent="0.25">
      <c r="B44" s="43" t="s">
        <v>160</v>
      </c>
      <c r="C44" s="15">
        <v>6.23</v>
      </c>
      <c r="D44" s="7">
        <v>6.85</v>
      </c>
    </row>
    <row r="45" spans="2:4" x14ac:dyDescent="0.25">
      <c r="B45" s="43" t="s">
        <v>161</v>
      </c>
      <c r="C45" s="15">
        <v>14.55</v>
      </c>
      <c r="D45" s="7">
        <v>16</v>
      </c>
    </row>
    <row r="46" spans="2:4" x14ac:dyDescent="0.25">
      <c r="B46" s="43" t="s">
        <v>162</v>
      </c>
      <c r="C46" s="15">
        <v>12.18</v>
      </c>
      <c r="D46" s="7">
        <v>13.4</v>
      </c>
    </row>
    <row r="47" spans="2:4" x14ac:dyDescent="0.25">
      <c r="B47" s="43" t="s">
        <v>163</v>
      </c>
      <c r="C47" s="15">
        <v>9.5500000000000007</v>
      </c>
      <c r="D47" s="7">
        <v>10.5</v>
      </c>
    </row>
    <row r="48" spans="2:4" x14ac:dyDescent="0.25">
      <c r="B48" s="42" t="s">
        <v>32</v>
      </c>
      <c r="C48" s="15"/>
      <c r="D48" s="7"/>
    </row>
    <row r="49" spans="2:4" x14ac:dyDescent="0.25">
      <c r="B49" s="43" t="s">
        <v>164</v>
      </c>
      <c r="C49" s="15">
        <v>5.27</v>
      </c>
      <c r="D49" s="7">
        <v>5.8</v>
      </c>
    </row>
    <row r="50" spans="2:4" x14ac:dyDescent="0.25">
      <c r="B50" s="43" t="s">
        <v>165</v>
      </c>
      <c r="C50" s="15">
        <v>5.27</v>
      </c>
      <c r="D50" s="7">
        <v>5.8</v>
      </c>
    </row>
    <row r="51" spans="2:4" x14ac:dyDescent="0.25">
      <c r="B51" s="43" t="s">
        <v>166</v>
      </c>
      <c r="C51" s="15">
        <v>5.27</v>
      </c>
      <c r="D51" s="7">
        <v>5.8</v>
      </c>
    </row>
    <row r="52" spans="2:4" x14ac:dyDescent="0.25">
      <c r="B52" s="43" t="s">
        <v>167</v>
      </c>
      <c r="C52" s="15">
        <v>5.27</v>
      </c>
      <c r="D52" s="7">
        <v>5.8</v>
      </c>
    </row>
    <row r="53" spans="2:4" ht="15.75" thickBot="1" x14ac:dyDescent="0.3">
      <c r="B53" s="44" t="s">
        <v>168</v>
      </c>
      <c r="C53" s="18">
        <v>5.27</v>
      </c>
      <c r="D53" s="10">
        <v>5.8</v>
      </c>
    </row>
    <row r="54" spans="2:4" x14ac:dyDescent="0.25">
      <c r="C54" s="39"/>
    </row>
    <row r="56" spans="2:4" x14ac:dyDescent="0.25">
      <c r="C56" s="39"/>
    </row>
    <row r="57" spans="2:4" x14ac:dyDescent="0.25">
      <c r="C57" s="39"/>
    </row>
    <row r="59" spans="2:4" x14ac:dyDescent="0.25">
      <c r="C59" s="39"/>
    </row>
    <row r="60" spans="2:4" x14ac:dyDescent="0.25">
      <c r="C60" s="39"/>
    </row>
    <row r="63" spans="2:4" x14ac:dyDescent="0.25">
      <c r="C63" s="39"/>
    </row>
    <row r="64" spans="2:4" x14ac:dyDescent="0.25">
      <c r="C64" s="39"/>
    </row>
    <row r="66" spans="3:3" x14ac:dyDescent="0.25">
      <c r="C66" s="39"/>
    </row>
    <row r="67" spans="3:3" x14ac:dyDescent="0.25">
      <c r="C67" s="39"/>
    </row>
    <row r="69" spans="3:3" x14ac:dyDescent="0.25">
      <c r="C69" s="39"/>
    </row>
    <row r="70" spans="3:3" x14ac:dyDescent="0.25">
      <c r="C70" s="39"/>
    </row>
    <row r="72" spans="3:3" x14ac:dyDescent="0.25">
      <c r="C72" s="39"/>
    </row>
    <row r="73" spans="3:3" x14ac:dyDescent="0.25">
      <c r="C73" s="39"/>
    </row>
    <row r="75" spans="3:3" x14ac:dyDescent="0.25">
      <c r="C75" s="39"/>
    </row>
    <row r="76" spans="3:3" x14ac:dyDescent="0.25">
      <c r="C76" s="39"/>
    </row>
    <row r="78" spans="3:3" x14ac:dyDescent="0.25">
      <c r="C78" s="39"/>
    </row>
    <row r="79" spans="3:3" x14ac:dyDescent="0.25">
      <c r="C79" s="39"/>
    </row>
    <row r="81" spans="3:3" x14ac:dyDescent="0.25">
      <c r="C81" s="39"/>
    </row>
    <row r="82" spans="3:3" x14ac:dyDescent="0.25">
      <c r="C82" s="39"/>
    </row>
    <row r="84" spans="3:3" x14ac:dyDescent="0.25">
      <c r="C84" s="39"/>
    </row>
    <row r="85" spans="3:3" x14ac:dyDescent="0.25">
      <c r="C85" s="39"/>
    </row>
    <row r="87" spans="3:3" x14ac:dyDescent="0.25">
      <c r="C87" s="39"/>
    </row>
    <row r="88" spans="3:3" x14ac:dyDescent="0.25">
      <c r="C88" s="39"/>
    </row>
    <row r="90" spans="3:3" x14ac:dyDescent="0.25">
      <c r="C90" s="39"/>
    </row>
    <row r="91" spans="3:3" x14ac:dyDescent="0.25">
      <c r="C91" s="39"/>
    </row>
    <row r="93" spans="3:3" x14ac:dyDescent="0.25">
      <c r="C93" s="39"/>
    </row>
    <row r="94" spans="3:3" x14ac:dyDescent="0.25">
      <c r="C94" s="39"/>
    </row>
    <row r="96" spans="3:3" x14ac:dyDescent="0.25">
      <c r="C96" s="39"/>
    </row>
    <row r="97" spans="3:3" x14ac:dyDescent="0.25">
      <c r="C97" s="39"/>
    </row>
    <row r="99" spans="3:3" x14ac:dyDescent="0.25">
      <c r="C99" s="39"/>
    </row>
    <row r="100" spans="3:3" x14ac:dyDescent="0.25">
      <c r="C100" s="39"/>
    </row>
    <row r="102" spans="3:3" x14ac:dyDescent="0.25">
      <c r="C102" s="39"/>
    </row>
    <row r="103" spans="3:3" x14ac:dyDescent="0.25">
      <c r="C103" s="39"/>
    </row>
    <row r="105" spans="3:3" x14ac:dyDescent="0.25">
      <c r="C105" s="39"/>
    </row>
    <row r="106" spans="3:3" x14ac:dyDescent="0.25">
      <c r="C106" s="39"/>
    </row>
    <row r="108" spans="3:3" x14ac:dyDescent="0.25">
      <c r="C108" s="39"/>
    </row>
    <row r="109" spans="3:3" x14ac:dyDescent="0.25">
      <c r="C109" s="39"/>
    </row>
    <row r="112" spans="3:3" x14ac:dyDescent="0.25">
      <c r="C112" s="39"/>
    </row>
    <row r="113" spans="3:3" x14ac:dyDescent="0.25">
      <c r="C113" s="39"/>
    </row>
    <row r="115" spans="3:3" x14ac:dyDescent="0.25">
      <c r="C115" s="39"/>
    </row>
    <row r="116" spans="3:3" x14ac:dyDescent="0.25">
      <c r="C116" s="39"/>
    </row>
    <row r="118" spans="3:3" x14ac:dyDescent="0.25">
      <c r="C118" s="39"/>
    </row>
    <row r="119" spans="3:3" x14ac:dyDescent="0.25">
      <c r="C119" s="39"/>
    </row>
    <row r="122" spans="3:3" x14ac:dyDescent="0.25">
      <c r="C122" s="39"/>
    </row>
    <row r="124" spans="3:3" x14ac:dyDescent="0.25">
      <c r="C124" s="39"/>
    </row>
    <row r="125" spans="3:3" x14ac:dyDescent="0.25">
      <c r="C125" s="39"/>
    </row>
    <row r="127" spans="3:3" x14ac:dyDescent="0.25">
      <c r="C127" s="39"/>
    </row>
    <row r="128" spans="3:3" x14ac:dyDescent="0.25">
      <c r="C128" s="39"/>
    </row>
    <row r="130" spans="3:3" x14ac:dyDescent="0.25">
      <c r="C130" s="39"/>
    </row>
    <row r="131" spans="3:3" x14ac:dyDescent="0.25">
      <c r="C131" s="39"/>
    </row>
  </sheetData>
  <sheetProtection algorithmName="SHA-512" hashValue="CRfJkKL5Q2s0GyW3A4SSGCIM4b8QrgXQ5EYpCzJNB60FgHvzYUwrkYed3hsXJTaizw9rgVc/6LN4zTYwEkxF/A==" saltValue="rl2Mz9fzvGxH/OKjtUpkOQ==" spinCount="100000"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984A5-DA3B-449E-9D65-9C29EE220FEB}">
  <dimension ref="B1:D34"/>
  <sheetViews>
    <sheetView workbookViewId="0">
      <selection activeCell="D13" sqref="D13"/>
    </sheetView>
  </sheetViews>
  <sheetFormatPr baseColWidth="10" defaultRowHeight="15" x14ac:dyDescent="0.25"/>
  <cols>
    <col min="2" max="2" width="42.85546875" customWidth="1"/>
  </cols>
  <sheetData>
    <row r="1" spans="2:4" ht="15.75" thickBot="1" x14ac:dyDescent="0.3"/>
    <row r="2" spans="2:4" ht="30.75" thickBot="1" x14ac:dyDescent="0.3">
      <c r="B2" s="28" t="s">
        <v>171</v>
      </c>
      <c r="C2" s="46" t="s">
        <v>170</v>
      </c>
      <c r="D2" s="21" t="s">
        <v>169</v>
      </c>
    </row>
    <row r="3" spans="2:4" x14ac:dyDescent="0.25">
      <c r="B3" s="45"/>
      <c r="C3" s="33"/>
      <c r="D3" s="33"/>
    </row>
    <row r="4" spans="2:4" x14ac:dyDescent="0.25">
      <c r="B4" s="11" t="s">
        <v>172</v>
      </c>
      <c r="C4" s="7">
        <v>23.64</v>
      </c>
      <c r="D4" s="34">
        <v>26</v>
      </c>
    </row>
    <row r="5" spans="2:4" x14ac:dyDescent="0.25">
      <c r="B5" s="11" t="s">
        <v>173</v>
      </c>
      <c r="C5" s="7">
        <v>22.91</v>
      </c>
      <c r="D5" s="34">
        <v>25.2</v>
      </c>
    </row>
    <row r="6" spans="2:4" x14ac:dyDescent="0.25">
      <c r="B6" s="11" t="s">
        <v>174</v>
      </c>
      <c r="C6" s="7">
        <v>13.36</v>
      </c>
      <c r="D6" s="38">
        <v>14.7</v>
      </c>
    </row>
    <row r="7" spans="2:4" x14ac:dyDescent="0.25">
      <c r="B7" s="11" t="s">
        <v>175</v>
      </c>
      <c r="C7" s="7">
        <v>14.32</v>
      </c>
      <c r="D7" s="34">
        <v>15.75</v>
      </c>
    </row>
    <row r="8" spans="2:4" x14ac:dyDescent="0.25">
      <c r="B8" s="11" t="s">
        <v>176</v>
      </c>
      <c r="C8" s="7">
        <v>16.23</v>
      </c>
      <c r="D8" s="34">
        <v>17.850000000000001</v>
      </c>
    </row>
    <row r="9" spans="2:4" x14ac:dyDescent="0.25">
      <c r="B9" s="11" t="s">
        <v>177</v>
      </c>
      <c r="C9" s="34">
        <v>16.73</v>
      </c>
      <c r="D9" s="34">
        <v>18.399999999999999</v>
      </c>
    </row>
    <row r="10" spans="2:4" x14ac:dyDescent="0.25">
      <c r="B10" s="11" t="s">
        <v>178</v>
      </c>
      <c r="C10" s="7">
        <v>19.092099999999999</v>
      </c>
      <c r="D10" s="34">
        <v>21</v>
      </c>
    </row>
    <row r="11" spans="2:4" x14ac:dyDescent="0.25">
      <c r="B11" s="11" t="s">
        <v>179</v>
      </c>
      <c r="C11" s="7">
        <v>20</v>
      </c>
      <c r="D11" s="34">
        <v>22</v>
      </c>
    </row>
    <row r="12" spans="2:4" x14ac:dyDescent="0.25">
      <c r="B12" s="11" t="s">
        <v>180</v>
      </c>
      <c r="C12" s="7">
        <v>24.09</v>
      </c>
      <c r="D12" s="34">
        <v>26.5</v>
      </c>
    </row>
    <row r="13" spans="2:4" x14ac:dyDescent="0.25">
      <c r="B13" s="11" t="s">
        <v>181</v>
      </c>
      <c r="C13" s="7">
        <v>19.09</v>
      </c>
      <c r="D13" s="34">
        <v>21</v>
      </c>
    </row>
    <row r="14" spans="2:4" x14ac:dyDescent="0.25">
      <c r="B14" s="13" t="s">
        <v>32</v>
      </c>
      <c r="C14" s="34"/>
      <c r="D14" s="34"/>
    </row>
    <row r="15" spans="2:4" x14ac:dyDescent="0.25">
      <c r="B15" s="11" t="s">
        <v>182</v>
      </c>
      <c r="C15" s="7">
        <v>5.27</v>
      </c>
      <c r="D15" s="34">
        <v>5.8</v>
      </c>
    </row>
    <row r="16" spans="2:4" x14ac:dyDescent="0.25">
      <c r="B16" s="11" t="s">
        <v>183</v>
      </c>
      <c r="C16" s="7">
        <v>5.73</v>
      </c>
      <c r="D16" s="34">
        <v>6.3</v>
      </c>
    </row>
    <row r="17" spans="2:4" x14ac:dyDescent="0.25">
      <c r="B17" s="11" t="s">
        <v>184</v>
      </c>
      <c r="C17" s="7">
        <v>5.27</v>
      </c>
      <c r="D17" s="34">
        <v>5.8</v>
      </c>
    </row>
    <row r="18" spans="2:4" x14ac:dyDescent="0.25">
      <c r="B18" s="11" t="s">
        <v>185</v>
      </c>
      <c r="C18" s="7">
        <v>5.73</v>
      </c>
      <c r="D18" s="34">
        <v>6.3</v>
      </c>
    </row>
    <row r="19" spans="2:4" x14ac:dyDescent="0.25">
      <c r="B19" s="13" t="s">
        <v>186</v>
      </c>
      <c r="C19" s="34"/>
      <c r="D19" s="34"/>
    </row>
    <row r="20" spans="2:4" x14ac:dyDescent="0.25">
      <c r="B20" s="11" t="s">
        <v>187</v>
      </c>
      <c r="C20" s="7">
        <v>12.73</v>
      </c>
      <c r="D20" s="34">
        <v>14</v>
      </c>
    </row>
    <row r="21" spans="2:4" x14ac:dyDescent="0.25">
      <c r="B21" s="11" t="s">
        <v>188</v>
      </c>
      <c r="C21" s="7">
        <v>16.73</v>
      </c>
      <c r="D21" s="34">
        <v>18.399999999999999</v>
      </c>
    </row>
    <row r="22" spans="2:4" x14ac:dyDescent="0.25">
      <c r="B22" s="11" t="s">
        <v>189</v>
      </c>
      <c r="C22" s="7">
        <v>12.73</v>
      </c>
      <c r="D22" s="34">
        <v>14</v>
      </c>
    </row>
    <row r="23" spans="2:4" x14ac:dyDescent="0.25">
      <c r="B23" s="13" t="s">
        <v>190</v>
      </c>
      <c r="C23" s="7"/>
      <c r="D23" s="34"/>
    </row>
    <row r="24" spans="2:4" x14ac:dyDescent="0.25">
      <c r="B24" s="11" t="s">
        <v>191</v>
      </c>
      <c r="C24" s="7">
        <v>21.82</v>
      </c>
      <c r="D24" s="34">
        <v>24</v>
      </c>
    </row>
    <row r="25" spans="2:4" x14ac:dyDescent="0.25">
      <c r="B25" s="11" t="s">
        <v>192</v>
      </c>
      <c r="C25" s="7">
        <v>40.909999999999997</v>
      </c>
      <c r="D25" s="34">
        <v>45</v>
      </c>
    </row>
    <row r="26" spans="2:4" x14ac:dyDescent="0.25">
      <c r="B26" s="11" t="s">
        <v>193</v>
      </c>
      <c r="C26" s="7">
        <v>45.45</v>
      </c>
      <c r="D26" s="34">
        <v>50</v>
      </c>
    </row>
    <row r="27" spans="2:4" x14ac:dyDescent="0.25">
      <c r="B27" s="13" t="s">
        <v>194</v>
      </c>
      <c r="C27" s="7"/>
      <c r="D27" s="34"/>
    </row>
    <row r="28" spans="2:4" x14ac:dyDescent="0.25">
      <c r="B28" s="11" t="s">
        <v>195</v>
      </c>
      <c r="C28" s="7">
        <v>13.64</v>
      </c>
      <c r="D28" s="7">
        <v>15</v>
      </c>
    </row>
    <row r="29" spans="2:4" x14ac:dyDescent="0.25">
      <c r="B29" s="13" t="s">
        <v>196</v>
      </c>
      <c r="C29" s="7"/>
      <c r="D29" s="34"/>
    </row>
    <row r="30" spans="2:4" x14ac:dyDescent="0.25">
      <c r="B30" s="11" t="s">
        <v>197</v>
      </c>
      <c r="C30" s="7">
        <v>15.45</v>
      </c>
      <c r="D30" s="34">
        <v>17</v>
      </c>
    </row>
    <row r="31" spans="2:4" x14ac:dyDescent="0.25">
      <c r="B31" s="11" t="s">
        <v>198</v>
      </c>
      <c r="C31" s="7">
        <v>16.36</v>
      </c>
      <c r="D31" s="34">
        <v>18</v>
      </c>
    </row>
    <row r="32" spans="2:4" x14ac:dyDescent="0.25">
      <c r="B32" s="11" t="s">
        <v>199</v>
      </c>
      <c r="C32" s="7">
        <v>19.09</v>
      </c>
      <c r="D32" s="34">
        <v>21</v>
      </c>
    </row>
    <row r="33" spans="2:4" x14ac:dyDescent="0.25">
      <c r="B33" s="11" t="s">
        <v>200</v>
      </c>
      <c r="C33" s="7">
        <v>20</v>
      </c>
      <c r="D33" s="34">
        <v>22</v>
      </c>
    </row>
    <row r="34" spans="2:4" ht="15.75" thickBot="1" x14ac:dyDescent="0.3">
      <c r="B34" s="14" t="s">
        <v>201</v>
      </c>
      <c r="C34" s="10">
        <v>27.27</v>
      </c>
      <c r="D34" s="35">
        <v>30</v>
      </c>
    </row>
  </sheetData>
  <sheetProtection algorithmName="SHA-512" hashValue="CNgSeGAaNqV3ZzkyS2IGVjrgtMsM0yk89mskV82wJg/6jWoSdBUQ1swgrHnjuE7p5HKzI0mmQ/lZoxwxsi2zoA==" saltValue="91MBamhVtUl8S+hk9TUvOA==" spinCount="100000" sheet="1" objects="1" scenarios="1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C7C59-9C31-41DA-B3D4-CAA8F5A84D83}">
  <dimension ref="B1:C42"/>
  <sheetViews>
    <sheetView topLeftCell="A26" workbookViewId="0">
      <selection activeCell="B34" sqref="B34"/>
    </sheetView>
  </sheetViews>
  <sheetFormatPr baseColWidth="10" defaultRowHeight="15" x14ac:dyDescent="0.25"/>
  <cols>
    <col min="2" max="2" width="33.28515625" customWidth="1"/>
  </cols>
  <sheetData>
    <row r="1" spans="2:3" ht="15.75" thickBot="1" x14ac:dyDescent="0.3"/>
    <row r="2" spans="2:3" ht="32.25" thickBot="1" x14ac:dyDescent="0.3">
      <c r="B2" s="19" t="s">
        <v>202</v>
      </c>
      <c r="C2" s="21" t="s">
        <v>169</v>
      </c>
    </row>
    <row r="3" spans="2:3" x14ac:dyDescent="0.25">
      <c r="B3" s="42" t="s">
        <v>19</v>
      </c>
      <c r="C3" s="41"/>
    </row>
    <row r="4" spans="2:3" x14ac:dyDescent="0.25">
      <c r="B4" s="43" t="s">
        <v>203</v>
      </c>
      <c r="C4" s="7">
        <v>1.85</v>
      </c>
    </row>
    <row r="5" spans="2:3" x14ac:dyDescent="0.25">
      <c r="B5" s="42" t="s">
        <v>204</v>
      </c>
      <c r="C5" s="7"/>
    </row>
    <row r="6" spans="2:3" x14ac:dyDescent="0.25">
      <c r="B6" s="43" t="s">
        <v>205</v>
      </c>
      <c r="C6" s="7">
        <v>1.75</v>
      </c>
    </row>
    <row r="7" spans="2:3" x14ac:dyDescent="0.25">
      <c r="B7" s="43" t="s">
        <v>22</v>
      </c>
      <c r="C7" s="7">
        <v>1.75</v>
      </c>
    </row>
    <row r="8" spans="2:3" x14ac:dyDescent="0.25">
      <c r="B8" s="43" t="s">
        <v>206</v>
      </c>
      <c r="C8" s="7">
        <v>1.75</v>
      </c>
    </row>
    <row r="9" spans="2:3" x14ac:dyDescent="0.25">
      <c r="B9" s="43" t="s">
        <v>207</v>
      </c>
      <c r="C9" s="7">
        <v>1.75</v>
      </c>
    </row>
    <row r="10" spans="2:3" x14ac:dyDescent="0.25">
      <c r="B10" s="43" t="s">
        <v>208</v>
      </c>
      <c r="C10" s="7">
        <v>1.75</v>
      </c>
    </row>
    <row r="11" spans="2:3" x14ac:dyDescent="0.25">
      <c r="B11" s="43" t="s">
        <v>209</v>
      </c>
      <c r="C11" s="7">
        <v>1.75</v>
      </c>
    </row>
    <row r="12" spans="2:3" x14ac:dyDescent="0.25">
      <c r="B12" s="43" t="s">
        <v>210</v>
      </c>
      <c r="C12" s="7">
        <v>2.4</v>
      </c>
    </row>
    <row r="13" spans="2:3" x14ac:dyDescent="0.25">
      <c r="B13" s="43" t="s">
        <v>211</v>
      </c>
      <c r="C13" s="7">
        <v>2.75</v>
      </c>
    </row>
    <row r="14" spans="2:3" x14ac:dyDescent="0.25">
      <c r="B14" s="43" t="s">
        <v>23</v>
      </c>
      <c r="C14" s="7">
        <v>1.75</v>
      </c>
    </row>
    <row r="15" spans="2:3" x14ac:dyDescent="0.25">
      <c r="B15" s="43" t="s">
        <v>24</v>
      </c>
      <c r="C15" s="7">
        <v>1.75</v>
      </c>
    </row>
    <row r="16" spans="2:3" x14ac:dyDescent="0.25">
      <c r="B16" s="42" t="s">
        <v>25</v>
      </c>
      <c r="C16" s="7"/>
    </row>
    <row r="17" spans="2:3" x14ac:dyDescent="0.25">
      <c r="B17" s="43" t="s">
        <v>126</v>
      </c>
      <c r="C17" s="7">
        <v>2.2999999999999998</v>
      </c>
    </row>
    <row r="18" spans="2:3" x14ac:dyDescent="0.25">
      <c r="B18" s="43" t="s">
        <v>212</v>
      </c>
      <c r="C18" s="7">
        <v>3.95</v>
      </c>
    </row>
    <row r="19" spans="2:3" x14ac:dyDescent="0.25">
      <c r="B19" s="43" t="s">
        <v>213</v>
      </c>
      <c r="C19" s="7">
        <v>3.95</v>
      </c>
    </row>
    <row r="20" spans="2:3" x14ac:dyDescent="0.25">
      <c r="B20" s="43" t="s">
        <v>214</v>
      </c>
      <c r="C20" s="7">
        <v>1.95</v>
      </c>
    </row>
    <row r="21" spans="2:3" x14ac:dyDescent="0.25">
      <c r="B21" s="43" t="s">
        <v>215</v>
      </c>
      <c r="C21" s="7">
        <v>1.95</v>
      </c>
    </row>
    <row r="22" spans="2:3" x14ac:dyDescent="0.25">
      <c r="B22" s="43" t="s">
        <v>28</v>
      </c>
      <c r="C22" s="7">
        <v>3.7</v>
      </c>
    </row>
    <row r="23" spans="2:3" x14ac:dyDescent="0.25">
      <c r="B23" s="43" t="s">
        <v>216</v>
      </c>
      <c r="C23" s="7">
        <v>5.5</v>
      </c>
    </row>
    <row r="24" spans="2:3" x14ac:dyDescent="0.25">
      <c r="B24" s="43" t="s">
        <v>138</v>
      </c>
      <c r="C24" s="7">
        <v>4.5</v>
      </c>
    </row>
    <row r="25" spans="2:3" x14ac:dyDescent="0.25">
      <c r="B25" s="42" t="s">
        <v>217</v>
      </c>
      <c r="C25" s="7"/>
    </row>
    <row r="26" spans="2:3" x14ac:dyDescent="0.25">
      <c r="B26" s="43" t="s">
        <v>218</v>
      </c>
      <c r="C26" s="7">
        <v>4.5</v>
      </c>
    </row>
    <row r="27" spans="2:3" x14ac:dyDescent="0.25">
      <c r="B27" s="43" t="s">
        <v>219</v>
      </c>
      <c r="C27" s="7">
        <v>4.5</v>
      </c>
    </row>
    <row r="28" spans="2:3" x14ac:dyDescent="0.25">
      <c r="B28" s="43" t="s">
        <v>220</v>
      </c>
      <c r="C28" s="7">
        <v>4.5</v>
      </c>
    </row>
    <row r="29" spans="2:3" x14ac:dyDescent="0.25">
      <c r="B29" s="43" t="s">
        <v>221</v>
      </c>
      <c r="C29" s="7">
        <v>4.5</v>
      </c>
    </row>
    <row r="30" spans="2:3" x14ac:dyDescent="0.25">
      <c r="B30" s="43" t="s">
        <v>222</v>
      </c>
      <c r="C30" s="7">
        <v>4.5</v>
      </c>
    </row>
    <row r="31" spans="2:3" x14ac:dyDescent="0.25">
      <c r="B31" s="43" t="s">
        <v>223</v>
      </c>
      <c r="C31" s="7">
        <v>4.5</v>
      </c>
    </row>
    <row r="32" spans="2:3" x14ac:dyDescent="0.25">
      <c r="B32" s="43" t="s">
        <v>224</v>
      </c>
      <c r="C32" s="7">
        <v>4.5</v>
      </c>
    </row>
    <row r="33" spans="2:3" x14ac:dyDescent="0.25">
      <c r="B33" s="43" t="s">
        <v>225</v>
      </c>
      <c r="C33" s="7">
        <v>4.5</v>
      </c>
    </row>
    <row r="34" spans="2:3" x14ac:dyDescent="0.25">
      <c r="B34" s="43" t="s">
        <v>226</v>
      </c>
      <c r="C34" s="7">
        <v>4.5</v>
      </c>
    </row>
    <row r="35" spans="2:3" x14ac:dyDescent="0.25">
      <c r="B35" s="42" t="s">
        <v>32</v>
      </c>
      <c r="C35" s="7"/>
    </row>
    <row r="36" spans="2:3" x14ac:dyDescent="0.25">
      <c r="B36" s="43" t="s">
        <v>33</v>
      </c>
      <c r="C36" s="7">
        <v>1.5</v>
      </c>
    </row>
    <row r="37" spans="2:3" x14ac:dyDescent="0.25">
      <c r="B37" s="43" t="s">
        <v>227</v>
      </c>
      <c r="C37" s="7">
        <v>1.5</v>
      </c>
    </row>
    <row r="38" spans="2:3" x14ac:dyDescent="0.25">
      <c r="B38" s="43" t="s">
        <v>36</v>
      </c>
      <c r="C38" s="7">
        <v>2</v>
      </c>
    </row>
    <row r="39" spans="2:3" x14ac:dyDescent="0.25">
      <c r="B39" s="43" t="s">
        <v>228</v>
      </c>
      <c r="C39" s="7">
        <v>1.5</v>
      </c>
    </row>
    <row r="40" spans="2:3" x14ac:dyDescent="0.25">
      <c r="B40" s="43" t="s">
        <v>229</v>
      </c>
      <c r="C40" s="7">
        <v>0.6</v>
      </c>
    </row>
    <row r="41" spans="2:3" x14ac:dyDescent="0.25">
      <c r="B41" s="43" t="s">
        <v>230</v>
      </c>
      <c r="C41" s="7">
        <v>10.25</v>
      </c>
    </row>
    <row r="42" spans="2:3" ht="15.75" thickBot="1" x14ac:dyDescent="0.3">
      <c r="B42" s="44" t="s">
        <v>231</v>
      </c>
      <c r="C42" s="10">
        <v>8.25</v>
      </c>
    </row>
  </sheetData>
  <sheetProtection algorithmName="SHA-512" hashValue="mpT8otw65R7ARRjUIs5J5+KNosm7o411wWwMBnXPGLNOEF9RNgP7zuCzzj3+KZrVqbD9GeZJ5EzB7765YOzFkw==" saltValue="BYQri7IL5wGapd34Q63XMg==" spinCount="100000" sheet="1" objects="1" scenarios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38168-EA61-4AE6-A6F0-3E96713AF9E7}">
  <dimension ref="A1:C57"/>
  <sheetViews>
    <sheetView workbookViewId="0">
      <selection activeCell="C14" sqref="C14"/>
    </sheetView>
  </sheetViews>
  <sheetFormatPr baseColWidth="10" defaultRowHeight="15" x14ac:dyDescent="0.25"/>
  <cols>
    <col min="2" max="2" width="44.5703125" customWidth="1"/>
  </cols>
  <sheetData>
    <row r="1" spans="2:3" ht="15.75" thickBot="1" x14ac:dyDescent="0.3"/>
    <row r="2" spans="2:3" ht="32.25" thickBot="1" x14ac:dyDescent="0.3">
      <c r="B2" s="19" t="s">
        <v>110</v>
      </c>
      <c r="C2" s="21" t="s">
        <v>169</v>
      </c>
    </row>
    <row r="3" spans="2:3" x14ac:dyDescent="0.25">
      <c r="B3" s="42" t="s">
        <v>111</v>
      </c>
      <c r="C3" s="41"/>
    </row>
    <row r="4" spans="2:3" x14ac:dyDescent="0.25">
      <c r="B4" s="43" t="s">
        <v>232</v>
      </c>
      <c r="C4" s="7">
        <v>1.5</v>
      </c>
    </row>
    <row r="5" spans="2:3" x14ac:dyDescent="0.25">
      <c r="B5" s="43" t="s">
        <v>233</v>
      </c>
      <c r="C5" s="7">
        <v>1.6</v>
      </c>
    </row>
    <row r="6" spans="2:3" x14ac:dyDescent="0.25">
      <c r="B6" s="42" t="s">
        <v>234</v>
      </c>
      <c r="C6" s="7"/>
    </row>
    <row r="7" spans="2:3" x14ac:dyDescent="0.25">
      <c r="B7" s="43" t="s">
        <v>235</v>
      </c>
      <c r="C7" s="7">
        <v>1.95</v>
      </c>
    </row>
    <row r="8" spans="2:3" x14ac:dyDescent="0.25">
      <c r="B8" s="43" t="s">
        <v>236</v>
      </c>
      <c r="C8" s="7">
        <v>1.95</v>
      </c>
    </row>
    <row r="9" spans="2:3" x14ac:dyDescent="0.25">
      <c r="B9" s="43" t="s">
        <v>237</v>
      </c>
      <c r="C9" s="7">
        <v>1.95</v>
      </c>
    </row>
    <row r="10" spans="2:3" x14ac:dyDescent="0.25">
      <c r="B10" s="43" t="s">
        <v>238</v>
      </c>
      <c r="C10" s="7">
        <v>1.95</v>
      </c>
    </row>
    <row r="11" spans="2:3" x14ac:dyDescent="0.25">
      <c r="B11" s="43" t="s">
        <v>239</v>
      </c>
      <c r="C11" s="7">
        <v>1.95</v>
      </c>
    </row>
    <row r="12" spans="2:3" x14ac:dyDescent="0.25">
      <c r="B12" s="43" t="s">
        <v>240</v>
      </c>
      <c r="C12" s="7">
        <v>1.95</v>
      </c>
    </row>
    <row r="13" spans="2:3" x14ac:dyDescent="0.25">
      <c r="B13" s="43" t="s">
        <v>241</v>
      </c>
      <c r="C13" s="7">
        <v>1.95</v>
      </c>
    </row>
    <row r="14" spans="2:3" x14ac:dyDescent="0.25">
      <c r="B14" s="43" t="s">
        <v>242</v>
      </c>
      <c r="C14" s="7">
        <v>1.95</v>
      </c>
    </row>
    <row r="15" spans="2:3" x14ac:dyDescent="0.25">
      <c r="B15" s="43" t="s">
        <v>243</v>
      </c>
      <c r="C15" s="7">
        <v>1.5</v>
      </c>
    </row>
    <row r="16" spans="2:3" x14ac:dyDescent="0.25">
      <c r="B16" s="42" t="s">
        <v>244</v>
      </c>
      <c r="C16" s="7"/>
    </row>
    <row r="17" spans="2:3" x14ac:dyDescent="0.25">
      <c r="B17" s="43" t="s">
        <v>245</v>
      </c>
      <c r="C17" s="7">
        <v>1.95</v>
      </c>
    </row>
    <row r="18" spans="2:3" x14ac:dyDescent="0.25">
      <c r="B18" s="43" t="s">
        <v>7</v>
      </c>
      <c r="C18" s="7">
        <v>3.25</v>
      </c>
    </row>
    <row r="19" spans="2:3" x14ac:dyDescent="0.25">
      <c r="B19" s="43" t="s">
        <v>8</v>
      </c>
      <c r="C19" s="7">
        <v>3.25</v>
      </c>
    </row>
    <row r="20" spans="2:3" x14ac:dyDescent="0.25">
      <c r="B20" s="43" t="s">
        <v>246</v>
      </c>
      <c r="C20" s="7">
        <v>3.5</v>
      </c>
    </row>
    <row r="21" spans="2:3" x14ac:dyDescent="0.25">
      <c r="B21" s="43" t="s">
        <v>247</v>
      </c>
      <c r="C21" s="7">
        <v>1.95</v>
      </c>
    </row>
    <row r="22" spans="2:3" x14ac:dyDescent="0.25">
      <c r="B22" s="43" t="s">
        <v>9</v>
      </c>
      <c r="C22" s="7">
        <v>1.95</v>
      </c>
    </row>
    <row r="23" spans="2:3" x14ac:dyDescent="0.25">
      <c r="B23" s="43" t="s">
        <v>248</v>
      </c>
      <c r="C23" s="7">
        <v>3.75</v>
      </c>
    </row>
    <row r="24" spans="2:3" x14ac:dyDescent="0.25">
      <c r="B24" s="42" t="s">
        <v>90</v>
      </c>
      <c r="C24" s="7"/>
    </row>
    <row r="25" spans="2:3" x14ac:dyDescent="0.25">
      <c r="B25" s="43" t="s">
        <v>249</v>
      </c>
      <c r="C25" s="7">
        <v>3.5</v>
      </c>
    </row>
    <row r="26" spans="2:3" x14ac:dyDescent="0.25">
      <c r="B26" s="43" t="s">
        <v>250</v>
      </c>
      <c r="C26" s="7">
        <v>2.65</v>
      </c>
    </row>
    <row r="27" spans="2:3" x14ac:dyDescent="0.25">
      <c r="B27" s="43" t="s">
        <v>251</v>
      </c>
      <c r="C27" s="7">
        <v>3</v>
      </c>
    </row>
    <row r="28" spans="2:3" x14ac:dyDescent="0.25">
      <c r="B28" s="43" t="s">
        <v>252</v>
      </c>
      <c r="C28" s="7">
        <v>14.7</v>
      </c>
    </row>
    <row r="29" spans="2:3" x14ac:dyDescent="0.25">
      <c r="B29" s="43" t="s">
        <v>253</v>
      </c>
      <c r="C29" s="7">
        <v>14.7</v>
      </c>
    </row>
    <row r="30" spans="2:3" x14ac:dyDescent="0.25">
      <c r="B30" s="43" t="s">
        <v>254</v>
      </c>
      <c r="C30" s="7">
        <v>18</v>
      </c>
    </row>
    <row r="31" spans="2:3" x14ac:dyDescent="0.25">
      <c r="B31" s="43" t="s">
        <v>255</v>
      </c>
      <c r="C31" s="7">
        <v>20</v>
      </c>
    </row>
    <row r="32" spans="2:3" x14ac:dyDescent="0.25">
      <c r="B32" s="42" t="s">
        <v>256</v>
      </c>
      <c r="C32" s="7"/>
    </row>
    <row r="33" spans="2:3" x14ac:dyDescent="0.25">
      <c r="B33" s="43" t="s">
        <v>11</v>
      </c>
      <c r="C33" s="7">
        <v>1.5</v>
      </c>
    </row>
    <row r="34" spans="2:3" x14ac:dyDescent="0.25">
      <c r="B34" s="43" t="s">
        <v>12</v>
      </c>
      <c r="C34" s="7">
        <v>1.55</v>
      </c>
    </row>
    <row r="35" spans="2:3" x14ac:dyDescent="0.25">
      <c r="B35" s="43" t="s">
        <v>257</v>
      </c>
      <c r="C35" s="7">
        <v>1.6</v>
      </c>
    </row>
    <row r="36" spans="2:3" x14ac:dyDescent="0.25">
      <c r="B36" s="43" t="s">
        <v>258</v>
      </c>
      <c r="C36" s="7">
        <v>2</v>
      </c>
    </row>
    <row r="37" spans="2:3" x14ac:dyDescent="0.25">
      <c r="B37" s="43" t="s">
        <v>108</v>
      </c>
      <c r="C37" s="7">
        <v>2.5</v>
      </c>
    </row>
    <row r="38" spans="2:3" x14ac:dyDescent="0.25">
      <c r="B38" s="43" t="s">
        <v>259</v>
      </c>
      <c r="C38" s="7">
        <v>1.6</v>
      </c>
    </row>
    <row r="39" spans="2:3" x14ac:dyDescent="0.25">
      <c r="B39" s="43" t="s">
        <v>260</v>
      </c>
      <c r="C39" s="7">
        <v>1.9</v>
      </c>
    </row>
    <row r="40" spans="2:3" x14ac:dyDescent="0.25">
      <c r="B40" s="43" t="s">
        <v>261</v>
      </c>
      <c r="C40" s="7">
        <v>2.5</v>
      </c>
    </row>
    <row r="41" spans="2:3" x14ac:dyDescent="0.25">
      <c r="B41" s="43" t="s">
        <v>262</v>
      </c>
      <c r="C41" s="7">
        <v>2</v>
      </c>
    </row>
    <row r="42" spans="2:3" x14ac:dyDescent="0.25">
      <c r="B42" s="43" t="s">
        <v>263</v>
      </c>
      <c r="C42" s="7">
        <v>2.1</v>
      </c>
    </row>
    <row r="43" spans="2:3" x14ac:dyDescent="0.25">
      <c r="B43" s="43" t="s">
        <v>264</v>
      </c>
      <c r="C43" s="7">
        <v>3.1</v>
      </c>
    </row>
    <row r="44" spans="2:3" x14ac:dyDescent="0.25">
      <c r="B44" s="42" t="s">
        <v>265</v>
      </c>
      <c r="C44" s="8"/>
    </row>
    <row r="45" spans="2:3" x14ac:dyDescent="0.25">
      <c r="B45" s="43" t="s">
        <v>266</v>
      </c>
      <c r="C45" s="7">
        <v>3.5</v>
      </c>
    </row>
    <row r="46" spans="2:3" x14ac:dyDescent="0.25">
      <c r="B46" s="43" t="s">
        <v>267</v>
      </c>
      <c r="C46" s="7">
        <v>3.3</v>
      </c>
    </row>
    <row r="47" spans="2:3" x14ac:dyDescent="0.25">
      <c r="B47" s="42" t="s">
        <v>268</v>
      </c>
      <c r="C47" s="7"/>
    </row>
    <row r="48" spans="2:3" x14ac:dyDescent="0.25">
      <c r="B48" s="43" t="s">
        <v>269</v>
      </c>
      <c r="C48" s="7">
        <v>4.2</v>
      </c>
    </row>
    <row r="49" spans="1:3" x14ac:dyDescent="0.25">
      <c r="B49" s="43" t="s">
        <v>15</v>
      </c>
      <c r="C49" s="7">
        <v>7.35</v>
      </c>
    </row>
    <row r="50" spans="1:3" x14ac:dyDescent="0.25">
      <c r="B50" s="43" t="s">
        <v>270</v>
      </c>
      <c r="C50" s="7">
        <v>8.4</v>
      </c>
    </row>
    <row r="51" spans="1:3" x14ac:dyDescent="0.25">
      <c r="B51" s="43" t="s">
        <v>17</v>
      </c>
      <c r="C51" s="7">
        <v>8.4</v>
      </c>
    </row>
    <row r="52" spans="1:3" x14ac:dyDescent="0.25">
      <c r="A52" s="47"/>
      <c r="B52" s="43" t="s">
        <v>18</v>
      </c>
      <c r="C52" s="7">
        <v>10.5</v>
      </c>
    </row>
    <row r="53" spans="1:3" x14ac:dyDescent="0.25">
      <c r="A53" s="47"/>
      <c r="B53" s="43" t="s">
        <v>271</v>
      </c>
      <c r="C53" s="7">
        <v>12.6</v>
      </c>
    </row>
    <row r="54" spans="1:3" x14ac:dyDescent="0.25">
      <c r="A54" s="47"/>
      <c r="B54" s="43" t="s">
        <v>272</v>
      </c>
      <c r="C54" s="7">
        <v>2.75</v>
      </c>
    </row>
    <row r="55" spans="1:3" x14ac:dyDescent="0.25">
      <c r="A55" s="47"/>
      <c r="B55" s="42" t="s">
        <v>19</v>
      </c>
      <c r="C55" s="7"/>
    </row>
    <row r="56" spans="1:3" x14ac:dyDescent="0.25">
      <c r="A56" s="47"/>
      <c r="B56" s="43" t="s">
        <v>273</v>
      </c>
      <c r="C56" s="7">
        <v>1.85</v>
      </c>
    </row>
    <row r="57" spans="1:3" ht="15.75" thickBot="1" x14ac:dyDescent="0.3">
      <c r="B57" s="44" t="s">
        <v>274</v>
      </c>
      <c r="C57" s="10">
        <v>3.8</v>
      </c>
    </row>
  </sheetData>
  <sheetProtection algorithmName="SHA-512" hashValue="vniXCUBsb62koVd8sAek0Kp7o4YlFtMjwN4GKteMCgSI5b7VWOVI0TjBBqPs8IMa7agaKATC2iYiIrm0E2wEOA==" saltValue="Ntep46v2gam8WiuwB6shR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TARIFA COMEDOR IFEMA</vt:lpstr>
      <vt:lpstr>BEBIDA EAT&amp;GO</vt:lpstr>
      <vt:lpstr>COMIDA EAT&amp;GO</vt:lpstr>
      <vt:lpstr>MENÚS Y PLATOS SMART</vt:lpstr>
      <vt:lpstr>BEBIDA CLUB FERA</vt:lpstr>
      <vt:lpstr>COMIDA CLUB FERA </vt:lpstr>
      <vt:lpstr>RESTURANTE RIOJANO</vt:lpstr>
      <vt:lpstr>COMIDA IPM</vt:lpstr>
      <vt:lpstr>BEBIDA IPM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Moreno Cuadrado</dc:creator>
  <cp:lastModifiedBy>Claudia Bordó</cp:lastModifiedBy>
  <dcterms:created xsi:type="dcterms:W3CDTF">2020-10-02T07:39:51Z</dcterms:created>
  <dcterms:modified xsi:type="dcterms:W3CDTF">2020-10-26T13:45:17Z</dcterms:modified>
</cp:coreProperties>
</file>